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1000" activeTab="4"/>
  </bookViews>
  <sheets>
    <sheet name="Знакомство" sheetId="1" r:id="rId1"/>
    <sheet name="2.1" sheetId="2" r:id="rId2"/>
    <sheet name="Выручка от продаж" sheetId="3" r:id="rId3"/>
    <sheet name="таблица успеваемости" sheetId="4" r:id="rId4"/>
    <sheet name="ПОСТРОЕНИЕ ГРАФИКА" sheetId="6" r:id="rId5"/>
  </sheets>
  <externalReferences>
    <externalReference r:id="rId6"/>
    <externalReference r:id="rId7"/>
  </externalReferences>
  <calcPr calcId="124519"/>
</workbook>
</file>

<file path=xl/calcChain.xml><?xml version="1.0" encoding="utf-8"?>
<calcChain xmlns="http://schemas.openxmlformats.org/spreadsheetml/2006/main">
  <c r="C32" i="6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4"/>
  <c r="B4"/>
  <c r="C3"/>
  <c r="B3"/>
  <c r="C2"/>
  <c r="B2"/>
  <c r="L22" i="4" l="1"/>
  <c r="K22"/>
  <c r="J22"/>
  <c r="I22"/>
  <c r="L20"/>
  <c r="K20"/>
  <c r="J20"/>
  <c r="I20"/>
  <c r="L19"/>
  <c r="K19"/>
  <c r="J19"/>
  <c r="I19"/>
  <c r="L18"/>
  <c r="K18"/>
  <c r="J18"/>
  <c r="I18"/>
  <c r="L17"/>
  <c r="K17"/>
  <c r="J17"/>
  <c r="I17"/>
  <c r="L16"/>
  <c r="L21" s="1"/>
  <c r="K16"/>
  <c r="K21" s="1"/>
  <c r="J16"/>
  <c r="J21" s="1"/>
  <c r="I16"/>
  <c r="I21" s="1"/>
  <c r="L14"/>
  <c r="K14"/>
  <c r="J14"/>
  <c r="I14"/>
  <c r="L13"/>
  <c r="K13"/>
  <c r="J13"/>
  <c r="I13"/>
  <c r="L12"/>
  <c r="K12"/>
  <c r="J12"/>
  <c r="I12"/>
  <c r="L11"/>
  <c r="K11"/>
  <c r="J11"/>
  <c r="I11"/>
  <c r="L10"/>
  <c r="L15" s="1"/>
  <c r="K10"/>
  <c r="K15" s="1"/>
  <c r="J10"/>
  <c r="J15" s="1"/>
  <c r="I10"/>
  <c r="I15" s="1"/>
  <c r="L8"/>
  <c r="K8"/>
  <c r="J8"/>
  <c r="I8"/>
  <c r="L7"/>
  <c r="K7"/>
  <c r="J7"/>
  <c r="I7"/>
  <c r="L6"/>
  <c r="K6"/>
  <c r="J6"/>
  <c r="I6"/>
  <c r="L5"/>
  <c r="K5"/>
  <c r="J5"/>
  <c r="I5"/>
  <c r="L4"/>
  <c r="L9" s="1"/>
  <c r="K4"/>
  <c r="K9" s="1"/>
  <c r="J4"/>
  <c r="J9" s="1"/>
  <c r="I4"/>
  <c r="I9" s="1"/>
  <c r="D22"/>
  <c r="E22"/>
  <c r="F22"/>
  <c r="G22"/>
  <c r="C22"/>
  <c r="D21"/>
  <c r="E21"/>
  <c r="F21"/>
  <c r="C21"/>
  <c r="D15"/>
  <c r="E15"/>
  <c r="F15"/>
  <c r="C15"/>
  <c r="D9"/>
  <c r="E9"/>
  <c r="F9"/>
  <c r="C9"/>
  <c r="G9"/>
  <c r="G5"/>
  <c r="G6"/>
  <c r="G7"/>
  <c r="G8"/>
  <c r="G10"/>
  <c r="G11"/>
  <c r="G12"/>
  <c r="G13"/>
  <c r="G14"/>
  <c r="G15"/>
  <c r="G16"/>
  <c r="G17"/>
  <c r="G18"/>
  <c r="G19"/>
  <c r="G20"/>
  <c r="G21"/>
  <c r="G4"/>
  <c r="F15" i="3"/>
  <c r="G15"/>
  <c r="G8"/>
  <c r="G9"/>
  <c r="G10"/>
  <c r="G11"/>
  <c r="G12"/>
  <c r="G13"/>
  <c r="G14"/>
  <c r="F7"/>
  <c r="F14"/>
  <c r="F9"/>
  <c r="F8"/>
  <c r="F10"/>
  <c r="F11"/>
  <c r="F12"/>
  <c r="F13"/>
  <c r="G7"/>
  <c r="A3" i="1"/>
</calcChain>
</file>

<file path=xl/sharedStrings.xml><?xml version="1.0" encoding="utf-8"?>
<sst xmlns="http://schemas.openxmlformats.org/spreadsheetml/2006/main" count="81" uniqueCount="60">
  <si>
    <t xml:space="preserve"> </t>
  </si>
  <si>
    <t>Обьединение трех ячеек</t>
  </si>
  <si>
    <t>Обьединение ячеек и перенос текста по словам</t>
  </si>
  <si>
    <t>Перенос текста по словам, выравнивание  по горизонтали</t>
  </si>
  <si>
    <t>Авто подбор ширины</t>
  </si>
  <si>
    <t>Обьединение ориентаци, перенос                        по словам</t>
  </si>
  <si>
    <t>№              п/п</t>
  </si>
  <si>
    <t>Наименование</t>
  </si>
  <si>
    <t>Цена при покупке $</t>
  </si>
  <si>
    <t>Цена при продаже $</t>
  </si>
  <si>
    <t>Продано            шт</t>
  </si>
  <si>
    <t>Выручка         руб</t>
  </si>
  <si>
    <t>Чистая            выручка.руб</t>
  </si>
  <si>
    <t>Итого:</t>
  </si>
  <si>
    <t>Корпус А4-5</t>
  </si>
  <si>
    <t>Корпус А5-2</t>
  </si>
  <si>
    <t>Корпус B6-1</t>
  </si>
  <si>
    <t>Корпус Г8-4</t>
  </si>
  <si>
    <t>Корпус Е3-2</t>
  </si>
  <si>
    <t>Корпус П9-3</t>
  </si>
  <si>
    <t>Корпус Р8-1</t>
  </si>
  <si>
    <t>Корпус Т7-3</t>
  </si>
  <si>
    <t>Группа</t>
  </si>
  <si>
    <t>Фамилия студента</t>
  </si>
  <si>
    <t>высш.матем</t>
  </si>
  <si>
    <t>информатика</t>
  </si>
  <si>
    <t>инотр.язык</t>
  </si>
  <si>
    <t>философия</t>
  </si>
  <si>
    <t>средний балл</t>
  </si>
  <si>
    <t>М-1</t>
  </si>
  <si>
    <t>Антонова</t>
  </si>
  <si>
    <t>Вольнов</t>
  </si>
  <si>
    <t>Дружко</t>
  </si>
  <si>
    <t>Киров</t>
  </si>
  <si>
    <t>Ясина</t>
  </si>
  <si>
    <t>Средний б.</t>
  </si>
  <si>
    <t>К-2</t>
  </si>
  <si>
    <t>T-1</t>
  </si>
  <si>
    <t>Общ.</t>
  </si>
  <si>
    <t>Друзь</t>
  </si>
  <si>
    <t>Бурова</t>
  </si>
  <si>
    <t>Громова</t>
  </si>
  <si>
    <t>Леонова</t>
  </si>
  <si>
    <t>Энтин</t>
  </si>
  <si>
    <t>Агутин</t>
  </si>
  <si>
    <t>Басков</t>
  </si>
  <si>
    <t>Варум</t>
  </si>
  <si>
    <t>Герман</t>
  </si>
  <si>
    <t>Державин</t>
  </si>
  <si>
    <t>больше (=)4,5</t>
  </si>
  <si>
    <t>(=)4-4,5</t>
  </si>
  <si>
    <t>меньше 3,5</t>
  </si>
  <si>
    <t xml:space="preserve">        Имеет средний балл в пределах</t>
  </si>
  <si>
    <t>(=)3,5-5</t>
  </si>
  <si>
    <t>y=2sin2x</t>
  </si>
  <si>
    <t>y=2cos2x-3sin2x</t>
  </si>
  <si>
    <t>январь</t>
  </si>
  <si>
    <t>Курс доллара</t>
  </si>
  <si>
    <t>февраль</t>
  </si>
  <si>
    <t>x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</si>
</sst>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0.0_ ;[Red]\-0.0\ 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shrinkToFit="1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3" xfId="0" applyBorder="1" applyAlignment="1"/>
    <xf numFmtId="0" fontId="0" fillId="0" borderId="5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3" xfId="0" applyBorder="1" applyAlignment="1">
      <alignment vertical="top"/>
    </xf>
    <xf numFmtId="164" fontId="0" fillId="0" borderId="11" xfId="0" applyNumberFormat="1" applyBorder="1"/>
    <xf numFmtId="164" fontId="0" fillId="0" borderId="12" xfId="0" applyNumberFormat="1" applyBorder="1"/>
    <xf numFmtId="4" fontId="0" fillId="0" borderId="10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4" xfId="0" applyFont="1" applyBorder="1"/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2" xfId="0" applyBorder="1"/>
    <xf numFmtId="165" fontId="0" fillId="0" borderId="20" xfId="0" applyNumberFormat="1" applyBorder="1"/>
    <xf numFmtId="0" fontId="0" fillId="0" borderId="28" xfId="0" applyBorder="1"/>
    <xf numFmtId="0" fontId="0" fillId="0" borderId="27" xfId="0" applyBorder="1" applyAlignment="1">
      <alignment horizontal="center" vertical="center"/>
    </xf>
    <xf numFmtId="165" fontId="0" fillId="0" borderId="19" xfId="0" applyNumberFormat="1" applyBorder="1"/>
    <xf numFmtId="0" fontId="0" fillId="0" borderId="24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/>
    <xf numFmtId="2" fontId="0" fillId="0" borderId="19" xfId="0" applyNumberFormat="1" applyBorder="1"/>
    <xf numFmtId="2" fontId="0" fillId="0" borderId="33" xfId="0" applyNumberFormat="1" applyBorder="1"/>
    <xf numFmtId="0" fontId="0" fillId="0" borderId="34" xfId="0" applyBorder="1"/>
    <xf numFmtId="2" fontId="0" fillId="0" borderId="20" xfId="0" applyNumberFormat="1" applyBorder="1"/>
    <xf numFmtId="2" fontId="0" fillId="0" borderId="35" xfId="0" applyNumberFormat="1" applyBorder="1"/>
    <xf numFmtId="0" fontId="0" fillId="0" borderId="36" xfId="0" applyBorder="1"/>
    <xf numFmtId="2" fontId="0" fillId="0" borderId="37" xfId="0" applyNumberFormat="1" applyBorder="1"/>
    <xf numFmtId="2" fontId="0" fillId="0" borderId="38" xfId="0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0" borderId="1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23" xfId="0" applyBorder="1" applyAlignment="1"/>
    <xf numFmtId="0" fontId="2" fillId="0" borderId="1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8.8440944881889763E-2"/>
          <c:y val="0.11805555555555558"/>
          <c:w val="0.63261942257217907"/>
          <c:h val="0.77314814814814836"/>
        </c:manualLayout>
      </c:layout>
      <c:pie3DChart>
        <c:varyColors val="1"/>
        <c:ser>
          <c:idx val="0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5</a:t>
                    </a:r>
                    <a:r>
                      <a:rPr lang="ru-RU"/>
                      <a:t>8</a:t>
                    </a:r>
                    <a:r>
                      <a:rPr lang="en-US"/>
                      <a:t>%</a:t>
                    </a:r>
                  </a:p>
                </c:rich>
              </c:tx>
              <c:dLblPos val="outEnd"/>
              <c:showPercent val="1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ru-RU"/>
                      <a:t>6</a:t>
                    </a:r>
                    <a:r>
                      <a:rPr lang="en-US"/>
                      <a:t>%</a:t>
                    </a:r>
                  </a:p>
                </c:rich>
              </c:tx>
              <c:dLblPos val="outEnd"/>
              <c:showPercent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ru-RU"/>
                      <a:t>6</a:t>
                    </a:r>
                    <a:r>
                      <a:rPr lang="en-US"/>
                      <a:t>%</a:t>
                    </a:r>
                  </a:p>
                </c:rich>
              </c:tx>
              <c:dLblPos val="outEnd"/>
              <c:showPercent val="1"/>
            </c:dLbl>
            <c:dLblPos val="outEnd"/>
            <c:showPercent val="1"/>
            <c:showLeaderLines val="1"/>
          </c:dLbls>
          <c:cat>
            <c:strRef>
              <c:f>('Выручка от продаж'!$B$7,'Выручка от продаж'!$B$8,'Выручка от продаж'!$B$10,'Выручка от продаж'!$B$10,'Выручка от продаж'!$B$9,'Выручка от продаж'!$B$10,'Выручка от продаж'!$B$11,'Выручка от продаж'!$B$12,'Выручка от продаж'!$B$13,'Выручка от продаж'!$B$14)</c:f>
              <c:strCache>
                <c:ptCount val="10"/>
                <c:pt idx="0">
                  <c:v>Корпус А4-5</c:v>
                </c:pt>
                <c:pt idx="1">
                  <c:v>Корпус А5-2</c:v>
                </c:pt>
                <c:pt idx="2">
                  <c:v>Корпус Г8-4</c:v>
                </c:pt>
                <c:pt idx="3">
                  <c:v>Корпус Г8-4</c:v>
                </c:pt>
                <c:pt idx="4">
                  <c:v>Корпус B6-1</c:v>
                </c:pt>
                <c:pt idx="5">
                  <c:v>Корпус Г8-4</c:v>
                </c:pt>
                <c:pt idx="6">
                  <c:v>Корпус Е3-2</c:v>
                </c:pt>
                <c:pt idx="7">
                  <c:v>Корпус П9-3</c:v>
                </c:pt>
                <c:pt idx="8">
                  <c:v>Корпус Р8-1</c:v>
                </c:pt>
                <c:pt idx="9">
                  <c:v>Корпус Т7-3</c:v>
                </c:pt>
              </c:strCache>
            </c:strRef>
          </c:cat>
          <c:val>
            <c:numRef>
              <c:f>('Выручка от продаж'!$F$7:$F$14,'Выручка от продаж'!$F$13)</c:f>
              <c:numCache>
                <c:formatCode>#,##0.00"р."</c:formatCode>
                <c:ptCount val="9"/>
                <c:pt idx="0">
                  <c:v>6355.5000000000064</c:v>
                </c:pt>
                <c:pt idx="1">
                  <c:v>1267.3000000000013</c:v>
                </c:pt>
                <c:pt idx="2">
                  <c:v>329.39999999999918</c:v>
                </c:pt>
                <c:pt idx="3">
                  <c:v>677.00000000000045</c:v>
                </c:pt>
                <c:pt idx="4">
                  <c:v>556.0500000000045</c:v>
                </c:pt>
                <c:pt idx="5">
                  <c:v>688.80000000000064</c:v>
                </c:pt>
                <c:pt idx="6">
                  <c:v>646.24999999999773</c:v>
                </c:pt>
                <c:pt idx="7">
                  <c:v>604.00000000000546</c:v>
                </c:pt>
                <c:pt idx="8">
                  <c:v>646.24999999999773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chart>
    <c:autoTitleDeleted val="1"/>
    <c:view3D>
      <c:perspective val="30"/>
    </c:view3D>
    <c:floor>
      <c:spPr>
        <a:solidFill>
          <a:schemeClr val="accent4">
            <a:lumMod val="60000"/>
            <a:lumOff val="40000"/>
          </a:schemeClr>
        </a:solidFill>
      </c:spPr>
    </c:floor>
    <c:sideWall>
      <c:spPr>
        <a:solidFill>
          <a:schemeClr val="accent4">
            <a:lumMod val="60000"/>
            <a:lumOff val="40000"/>
          </a:schemeClr>
        </a:solidFill>
      </c:spPr>
    </c:sideWall>
    <c:backWall>
      <c:spPr>
        <a:solidFill>
          <a:schemeClr val="accent4">
            <a:lumMod val="60000"/>
            <a:lumOff val="40000"/>
          </a:schemeClr>
        </a:solidFill>
      </c:spPr>
    </c:backWall>
    <c:plotArea>
      <c:layout/>
      <c:bar3DChart>
        <c:barDir val="col"/>
        <c:grouping val="standard"/>
        <c:ser>
          <c:idx val="0"/>
          <c:order val="0"/>
          <c:tx>
            <c:strRef>
              <c:f>'[1]Таблица успеваемости'!$A$10</c:f>
              <c:strCache>
                <c:ptCount val="1"/>
                <c:pt idx="0">
                  <c:v>М-1</c:v>
                </c:pt>
              </c:strCache>
            </c:strRef>
          </c:tx>
          <c:cat>
            <c:multiLvlStrRef>
              <c:f>'[1]Таблица успеваемости'!$C$3:$F$4</c:f>
              <c:multiLvlStrCache>
                <c:ptCount val="4"/>
                <c:lvl/>
                <c:lvl>
                  <c:pt idx="0">
                    <c:v>Высш. Матем.</c:v>
                  </c:pt>
                  <c:pt idx="1">
                    <c:v>Информатика</c:v>
                  </c:pt>
                  <c:pt idx="2">
                    <c:v>Иностран. Язык</c:v>
                  </c:pt>
                  <c:pt idx="3">
                    <c:v>Философия</c:v>
                  </c:pt>
                </c:lvl>
              </c:multiLvlStrCache>
            </c:multiLvlStrRef>
          </c:cat>
          <c:val>
            <c:numRef>
              <c:f>'[1]Таблица успеваемости'!$C$10:$G$10</c:f>
              <c:numCache>
                <c:formatCode>General</c:formatCode>
                <c:ptCount val="5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  <c:pt idx="4">
                  <c:v>3.7500000000000004</c:v>
                </c:pt>
              </c:numCache>
            </c:numRef>
          </c:val>
        </c:ser>
        <c:ser>
          <c:idx val="1"/>
          <c:order val="1"/>
          <c:tx>
            <c:strRef>
              <c:f>'[1]Таблица успеваемости'!$A$16</c:f>
              <c:strCache>
                <c:ptCount val="1"/>
                <c:pt idx="0">
                  <c:v>К-2</c:v>
                </c:pt>
              </c:strCache>
            </c:strRef>
          </c:tx>
          <c:spPr>
            <a:solidFill>
              <a:srgbClr val="FFFF00"/>
            </a:solidFill>
          </c:spPr>
          <c:cat>
            <c:multiLvlStrRef>
              <c:f>'[1]Таблица успеваемости'!$C$3:$F$4</c:f>
              <c:multiLvlStrCache>
                <c:ptCount val="4"/>
                <c:lvl/>
                <c:lvl>
                  <c:pt idx="0">
                    <c:v>Высш. Матем.</c:v>
                  </c:pt>
                  <c:pt idx="1">
                    <c:v>Информатика</c:v>
                  </c:pt>
                  <c:pt idx="2">
                    <c:v>Иностран. Язык</c:v>
                  </c:pt>
                  <c:pt idx="3">
                    <c:v>Философия</c:v>
                  </c:pt>
                </c:lvl>
              </c:multiLvlStrCache>
            </c:multiLvlStrRef>
          </c:cat>
          <c:val>
            <c:numRef>
              <c:f>'[1]Таблица успеваемости'!$C$16:$G$16</c:f>
              <c:numCache>
                <c:formatCode>General</c:formatCode>
                <c:ptCount val="5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  <c:pt idx="4">
                  <c:v>3.8</c:v>
                </c:pt>
              </c:numCache>
            </c:numRef>
          </c:val>
        </c:ser>
        <c:ser>
          <c:idx val="2"/>
          <c:order val="2"/>
          <c:tx>
            <c:strRef>
              <c:f>'[1]Таблица успеваемости'!$A$22</c:f>
              <c:strCache>
                <c:ptCount val="1"/>
                <c:pt idx="0">
                  <c:v>Т-1</c:v>
                </c:pt>
              </c:strCache>
            </c:strRef>
          </c:tx>
          <c:spPr>
            <a:solidFill>
              <a:srgbClr val="FF0000"/>
            </a:solidFill>
          </c:spPr>
          <c:cat>
            <c:multiLvlStrRef>
              <c:f>'[1]Таблица успеваемости'!$C$3:$F$4</c:f>
              <c:multiLvlStrCache>
                <c:ptCount val="4"/>
                <c:lvl/>
                <c:lvl>
                  <c:pt idx="0">
                    <c:v>Высш. Матем.</c:v>
                  </c:pt>
                  <c:pt idx="1">
                    <c:v>Информатика</c:v>
                  </c:pt>
                  <c:pt idx="2">
                    <c:v>Иностран. Язык</c:v>
                  </c:pt>
                  <c:pt idx="3">
                    <c:v>Философия</c:v>
                  </c:pt>
                </c:lvl>
              </c:multiLvlStrCache>
            </c:multiLvlStrRef>
          </c:cat>
          <c:val>
            <c:numRef>
              <c:f>'[1]Таблица успеваемости'!$C$22:$G$22</c:f>
              <c:numCache>
                <c:formatCode>General</c:formatCode>
                <c:ptCount val="5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  <c:pt idx="4">
                  <c:v>3.35</c:v>
                </c:pt>
              </c:numCache>
            </c:numRef>
          </c:val>
        </c:ser>
        <c:shape val="box"/>
        <c:axId val="104043264"/>
        <c:axId val="104044800"/>
        <c:axId val="57070912"/>
      </c:bar3DChart>
      <c:catAx>
        <c:axId val="104043264"/>
        <c:scaling>
          <c:orientation val="minMax"/>
        </c:scaling>
        <c:axPos val="b"/>
        <c:tickLblPos val="nextTo"/>
        <c:crossAx val="104044800"/>
        <c:crosses val="autoZero"/>
        <c:auto val="1"/>
        <c:lblAlgn val="ctr"/>
        <c:lblOffset val="100"/>
      </c:catAx>
      <c:valAx>
        <c:axId val="104044800"/>
        <c:scaling>
          <c:orientation val="minMax"/>
        </c:scaling>
        <c:axPos val="l"/>
        <c:majorGridlines/>
        <c:numFmt formatCode="General" sourceLinked="1"/>
        <c:tickLblPos val="nextTo"/>
        <c:crossAx val="104043264"/>
        <c:crosses val="autoZero"/>
        <c:crossBetween val="between"/>
      </c:valAx>
      <c:serAx>
        <c:axId val="57070912"/>
        <c:scaling>
          <c:orientation val="maxMin"/>
        </c:scaling>
        <c:axPos val="b"/>
        <c:numFmt formatCode="General" sourceLinked="0"/>
        <c:tickLblPos val="high"/>
        <c:crossAx val="104044800"/>
        <c:crosses val="autoZero"/>
      </c:serAx>
      <c:spPr>
        <a:solidFill>
          <a:schemeClr val="accent5">
            <a:lumMod val="60000"/>
            <a:lumOff val="40000"/>
          </a:schemeClr>
        </a:solidFill>
      </c:spPr>
    </c:plotArea>
    <c:legend>
      <c:legendPos val="r"/>
      <c:layout/>
    </c:legend>
    <c:plotVisOnly val="1"/>
  </c:chart>
  <c:spPr>
    <a:solidFill>
      <a:schemeClr val="accent5">
        <a:lumMod val="60000"/>
        <a:lumOff val="40000"/>
      </a:schemeClr>
    </a:solidFill>
  </c:sp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42"/>
  <c:chart>
    <c:view3D>
      <c:perspective val="30"/>
    </c:view3D>
    <c:floor>
      <c:spPr>
        <a:solidFill>
          <a:schemeClr val="accent4">
            <a:lumMod val="60000"/>
            <a:lumOff val="40000"/>
          </a:schemeClr>
        </a:solidFill>
      </c:spPr>
    </c:floor>
    <c:sideWall>
      <c:spPr>
        <a:solidFill>
          <a:schemeClr val="accent4">
            <a:lumMod val="60000"/>
            <a:lumOff val="40000"/>
          </a:schemeClr>
        </a:solidFill>
      </c:spPr>
    </c:sideWall>
    <c:backWall>
      <c:spPr>
        <a:solidFill>
          <a:schemeClr val="accent4">
            <a:lumMod val="60000"/>
            <a:lumOff val="40000"/>
          </a:schemeClr>
        </a:solidFill>
      </c:spPr>
    </c:backWall>
    <c:plotArea>
      <c:layout>
        <c:manualLayout>
          <c:layoutTarget val="inner"/>
          <c:xMode val="edge"/>
          <c:yMode val="edge"/>
          <c:x val="0.14398803637917362"/>
          <c:y val="6.6702930452910827E-2"/>
          <c:w val="0.67067016622922349"/>
          <c:h val="0.61303995756455298"/>
        </c:manualLayout>
      </c:layout>
      <c:line3DChart>
        <c:grouping val="standard"/>
        <c:ser>
          <c:idx val="0"/>
          <c:order val="0"/>
          <c:tx>
            <c:strRef>
              <c:f>'[1]Таблица успеваемости'!$A$10</c:f>
              <c:strCache>
                <c:ptCount val="1"/>
                <c:pt idx="0">
                  <c:v>М-1</c:v>
                </c:pt>
              </c:strCache>
            </c:strRef>
          </c:tx>
          <c:cat>
            <c:multiLvlStrRef>
              <c:f>'[1]Таблица успеваемости'!$C$3:$F$4</c:f>
              <c:multiLvlStrCache>
                <c:ptCount val="4"/>
                <c:lvl/>
                <c:lvl>
                  <c:pt idx="0">
                    <c:v>Высш. Матем.</c:v>
                  </c:pt>
                  <c:pt idx="1">
                    <c:v>Информатика</c:v>
                  </c:pt>
                  <c:pt idx="2">
                    <c:v>Иностран. Язык</c:v>
                  </c:pt>
                  <c:pt idx="3">
                    <c:v>Философия</c:v>
                  </c:pt>
                </c:lvl>
              </c:multiLvlStrCache>
            </c:multiLvlStrRef>
          </c:cat>
          <c:val>
            <c:numRef>
              <c:f>'[1]Таблица успеваемости'!$C$10:$G$10</c:f>
              <c:numCache>
                <c:formatCode>General</c:formatCode>
                <c:ptCount val="5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  <c:pt idx="4">
                  <c:v>3.7500000000000004</c:v>
                </c:pt>
              </c:numCache>
            </c:numRef>
          </c:val>
        </c:ser>
        <c:ser>
          <c:idx val="1"/>
          <c:order val="1"/>
          <c:tx>
            <c:strRef>
              <c:f>'[1]Таблица успеваемости'!$A$16</c:f>
              <c:strCache>
                <c:ptCount val="1"/>
                <c:pt idx="0">
                  <c:v>К-2</c:v>
                </c:pt>
              </c:strCache>
            </c:strRef>
          </c:tx>
          <c:cat>
            <c:multiLvlStrRef>
              <c:f>'[1]Таблица успеваемости'!$C$3:$F$4</c:f>
              <c:multiLvlStrCache>
                <c:ptCount val="4"/>
                <c:lvl/>
                <c:lvl>
                  <c:pt idx="0">
                    <c:v>Высш. Матем.</c:v>
                  </c:pt>
                  <c:pt idx="1">
                    <c:v>Информатика</c:v>
                  </c:pt>
                  <c:pt idx="2">
                    <c:v>Иностран. Язык</c:v>
                  </c:pt>
                  <c:pt idx="3">
                    <c:v>Философия</c:v>
                  </c:pt>
                </c:lvl>
              </c:multiLvlStrCache>
            </c:multiLvlStrRef>
          </c:cat>
          <c:val>
            <c:numRef>
              <c:f>'[1]Таблица успеваемости'!$C$16:$G$16</c:f>
              <c:numCache>
                <c:formatCode>General</c:formatCode>
                <c:ptCount val="5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  <c:pt idx="4">
                  <c:v>3.8</c:v>
                </c:pt>
              </c:numCache>
            </c:numRef>
          </c:val>
        </c:ser>
        <c:ser>
          <c:idx val="2"/>
          <c:order val="2"/>
          <c:tx>
            <c:strRef>
              <c:f>'[1]Таблица успеваемости'!$A$22</c:f>
              <c:strCache>
                <c:ptCount val="1"/>
                <c:pt idx="0">
                  <c:v>Т-1</c:v>
                </c:pt>
              </c:strCache>
            </c:strRef>
          </c:tx>
          <c:cat>
            <c:multiLvlStrRef>
              <c:f>'[1]Таблица успеваемости'!$C$3:$F$4</c:f>
              <c:multiLvlStrCache>
                <c:ptCount val="4"/>
                <c:lvl/>
                <c:lvl>
                  <c:pt idx="0">
                    <c:v>Высш. Матем.</c:v>
                  </c:pt>
                  <c:pt idx="1">
                    <c:v>Информатика</c:v>
                  </c:pt>
                  <c:pt idx="2">
                    <c:v>Иностран. Язык</c:v>
                  </c:pt>
                  <c:pt idx="3">
                    <c:v>Философия</c:v>
                  </c:pt>
                </c:lvl>
              </c:multiLvlStrCache>
            </c:multiLvlStrRef>
          </c:cat>
          <c:val>
            <c:numRef>
              <c:f>'[1]Таблица успеваемости'!$C$22:$G$22</c:f>
              <c:numCache>
                <c:formatCode>General</c:formatCode>
                <c:ptCount val="5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  <c:pt idx="4">
                  <c:v>3.35</c:v>
                </c:pt>
              </c:numCache>
            </c:numRef>
          </c:val>
        </c:ser>
        <c:axId val="104092416"/>
        <c:axId val="104093952"/>
        <c:axId val="57073152"/>
      </c:line3DChart>
      <c:catAx>
        <c:axId val="104092416"/>
        <c:scaling>
          <c:orientation val="minMax"/>
        </c:scaling>
        <c:axPos val="b"/>
        <c:majorGridlines>
          <c:spPr>
            <a:ln>
              <a:solidFill>
                <a:srgbClr val="FFFF00"/>
              </a:solidFill>
            </a:ln>
          </c:spPr>
        </c:majorGridlines>
        <c:tickLblPos val="nextTo"/>
        <c:crossAx val="104093952"/>
        <c:crosses val="autoZero"/>
        <c:auto val="1"/>
        <c:lblAlgn val="ctr"/>
        <c:lblOffset val="100"/>
      </c:catAx>
      <c:valAx>
        <c:axId val="104093952"/>
        <c:scaling>
          <c:orientation val="minMax"/>
        </c:scaling>
        <c:axPos val="l"/>
        <c:majorGridlines/>
        <c:numFmt formatCode="General" sourceLinked="1"/>
        <c:tickLblPos val="nextTo"/>
        <c:crossAx val="104092416"/>
        <c:crosses val="autoZero"/>
        <c:crossBetween val="between"/>
      </c:valAx>
      <c:serAx>
        <c:axId val="57073152"/>
        <c:scaling>
          <c:orientation val="minMax"/>
        </c:scaling>
        <c:axPos val="b"/>
        <c:tickLblPos val="nextTo"/>
        <c:crossAx val="104093952"/>
        <c:crosses val="autoZero"/>
      </c:serAx>
    </c:plotArea>
    <c:legend>
      <c:legendPos val="r"/>
      <c:layout/>
    </c:legend>
    <c:plotVisOnly val="1"/>
  </c:chart>
  <c:spPr>
    <a:solidFill>
      <a:schemeClr val="accent5">
        <a:lumMod val="60000"/>
        <a:lumOff val="40000"/>
      </a:schemeClr>
    </a:solidFill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9"/>
  <c:chart>
    <c:title>
      <c:tx>
        <c:rich>
          <a:bodyPr/>
          <a:lstStyle/>
          <a:p>
            <a:pPr>
              <a:defRPr/>
            </a:pPr>
            <a:r>
              <a:rPr lang="ru-RU"/>
              <a:t>Совмещенный график</a:t>
            </a:r>
          </a:p>
        </c:rich>
      </c:tx>
      <c:layout>
        <c:manualLayout>
          <c:xMode val="edge"/>
          <c:yMode val="edge"/>
          <c:x val="0.18947008547008554"/>
          <c:y val="1.6528925619834718E-2"/>
        </c:manualLayout>
      </c:layout>
    </c:title>
    <c:plotArea>
      <c:layout>
        <c:manualLayout>
          <c:layoutTarget val="inner"/>
          <c:xMode val="edge"/>
          <c:yMode val="edge"/>
          <c:x val="3.333333333333334E-2"/>
          <c:y val="0.16315757560007949"/>
          <c:w val="0.62309090909090914"/>
          <c:h val="0.80998865240854934"/>
        </c:manualLayout>
      </c:layout>
      <c:lineChart>
        <c:grouping val="stacked"/>
        <c:ser>
          <c:idx val="0"/>
          <c:order val="0"/>
          <c:tx>
            <c:strRef>
              <c:f>'[2]График тригонометрических функц'!$C$1</c:f>
              <c:strCache>
                <c:ptCount val="1"/>
                <c:pt idx="0">
                  <c:v>y=2cos2x-3sin2x</c:v>
                </c:pt>
              </c:strCache>
            </c:strRef>
          </c:tx>
          <c:marker>
            <c:symbol val="none"/>
          </c:marker>
          <c:cat>
            <c:numRef>
              <c:f>'[2]График тригонометрических функц'!$A$2:$A$32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'[2]График тригонометрических функц'!$B$2:$B$32</c:f>
              <c:numCache>
                <c:formatCode>General</c:formatCode>
                <c:ptCount val="31"/>
                <c:pt idx="0">
                  <c:v>0.55883099639785172</c:v>
                </c:pt>
                <c:pt idx="1">
                  <c:v>1.2625332757446432</c:v>
                </c:pt>
                <c:pt idx="2">
                  <c:v>1.7669093114403063</c:v>
                </c:pt>
                <c:pt idx="3">
                  <c:v>1.9923292176716814</c:v>
                </c:pt>
                <c:pt idx="4">
                  <c:v>1.903204147779032</c:v>
                </c:pt>
                <c:pt idx="5">
                  <c:v>1.5136049906158564</c:v>
                </c:pt>
                <c:pt idx="6">
                  <c:v>0.88504088658970492</c:v>
                </c:pt>
                <c:pt idx="7">
                  <c:v>0.11674828685516017</c:v>
                </c:pt>
                <c:pt idx="8">
                  <c:v>-0.66997630031181021</c:v>
                </c:pt>
                <c:pt idx="9">
                  <c:v>-1.3509263611023019</c:v>
                </c:pt>
                <c:pt idx="10">
                  <c:v>-1.8185948536513634</c:v>
                </c:pt>
                <c:pt idx="11">
                  <c:v>-1.9991472060830102</c:v>
                </c:pt>
                <c:pt idx="12">
                  <c:v>-1.8640781719344526</c:v>
                </c:pt>
                <c:pt idx="13">
                  <c:v>-1.4347121817990456</c:v>
                </c:pt>
                <c:pt idx="14">
                  <c:v>-0.77883668461730104</c:v>
                </c:pt>
                <c:pt idx="15">
                  <c:v>0</c:v>
                </c:pt>
                <c:pt idx="16">
                  <c:v>0.77883668461730104</c:v>
                </c:pt>
                <c:pt idx="17">
                  <c:v>1.4347121817990456</c:v>
                </c:pt>
                <c:pt idx="18">
                  <c:v>1.8640781719344526</c:v>
                </c:pt>
                <c:pt idx="19">
                  <c:v>1.9991472060830102</c:v>
                </c:pt>
                <c:pt idx="20">
                  <c:v>1.8185948536513634</c:v>
                </c:pt>
                <c:pt idx="21">
                  <c:v>1.3509263611023019</c:v>
                </c:pt>
                <c:pt idx="22">
                  <c:v>0.66997630031181021</c:v>
                </c:pt>
                <c:pt idx="23">
                  <c:v>-0.11674828685516017</c:v>
                </c:pt>
                <c:pt idx="24">
                  <c:v>-0.88504088658970492</c:v>
                </c:pt>
                <c:pt idx="25">
                  <c:v>-1.5136049906158564</c:v>
                </c:pt>
                <c:pt idx="26">
                  <c:v>-1.903204147779032</c:v>
                </c:pt>
                <c:pt idx="27">
                  <c:v>-1.9923292176716814</c:v>
                </c:pt>
                <c:pt idx="28">
                  <c:v>-1.7669093114403063</c:v>
                </c:pt>
                <c:pt idx="29">
                  <c:v>-1.2625332757446115</c:v>
                </c:pt>
                <c:pt idx="30">
                  <c:v>-0.55883099639781253</c:v>
                </c:pt>
              </c:numCache>
            </c:numRef>
          </c:val>
        </c:ser>
        <c:ser>
          <c:idx val="1"/>
          <c:order val="1"/>
          <c:tx>
            <c:strRef>
              <c:f>'[2]График тригонометрических функц'!$B$1</c:f>
              <c:strCache>
                <c:ptCount val="1"/>
                <c:pt idx="0">
                  <c:v>y=2sin2x</c:v>
                </c:pt>
              </c:strCache>
            </c:strRef>
          </c:tx>
          <c:marker>
            <c:symbol val="none"/>
          </c:marker>
          <c:cat>
            <c:numRef>
              <c:f>'[2]График тригонометрических функц'!$A$2:$A$32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'[2]График тригонометрических функц'!$C$2:$C$32</c:f>
              <c:numCache>
                <c:formatCode>General</c:formatCode>
                <c:ptCount val="31"/>
                <c:pt idx="0">
                  <c:v>1.0820940787039544</c:v>
                </c:pt>
                <c:pt idx="1">
                  <c:v>-0.34266815659646555</c:v>
                </c:pt>
                <c:pt idx="2">
                  <c:v>-1.7133306245597051</c:v>
                </c:pt>
                <c:pt idx="3">
                  <c:v>-2.8134958596286292</c:v>
                </c:pt>
                <c:pt idx="4">
                  <c:v>-3.4694719616253868</c:v>
                </c:pt>
                <c:pt idx="5">
                  <c:v>-3.577694727651008</c:v>
                </c:pt>
                <c:pt idx="6">
                  <c:v>-3.1210781625528514</c:v>
                </c:pt>
                <c:pt idx="7">
                  <c:v>-2.1717119818722463</c:v>
                </c:pt>
                <c:pt idx="8">
                  <c:v>-0.87948023086960081</c:v>
                </c:pt>
                <c:pt idx="9">
                  <c:v>0.55160211057096187</c:v>
                </c:pt>
                <c:pt idx="10">
                  <c:v>1.8955986073827602</c:v>
                </c:pt>
                <c:pt idx="11">
                  <c:v>2.9403217645219377</c:v>
                </c:pt>
                <c:pt idx="12">
                  <c:v>3.5208327668550261</c:v>
                </c:pt>
                <c:pt idx="13">
                  <c:v>3.545481691392899</c:v>
                </c:pt>
                <c:pt idx="14">
                  <c:v>3.0103770149317217</c:v>
                </c:pt>
                <c:pt idx="15">
                  <c:v>2</c:v>
                </c:pt>
                <c:pt idx="16">
                  <c:v>0.67386696107981869</c:v>
                </c:pt>
                <c:pt idx="17">
                  <c:v>-0.75865485400423771</c:v>
                </c:pt>
                <c:pt idx="18">
                  <c:v>-2.0714017489483316</c:v>
                </c:pt>
                <c:pt idx="19">
                  <c:v>-3.0571198537270932</c:v>
                </c:pt>
                <c:pt idx="20">
                  <c:v>-3.5601859535713296</c:v>
                </c:pt>
                <c:pt idx="21">
                  <c:v>-3.5011769727359434</c:v>
                </c:pt>
                <c:pt idx="22">
                  <c:v>-2.8894091318050314</c:v>
                </c:pt>
                <c:pt idx="23">
                  <c:v>-1.8214671213067659</c:v>
                </c:pt>
                <c:pt idx="24">
                  <c:v>-0.46595550278373654</c:v>
                </c:pt>
                <c:pt idx="25">
                  <c:v>0.9631202441965605</c:v>
                </c:pt>
                <c:pt idx="26">
                  <c:v>2.240140481711709</c:v>
                </c:pt>
                <c:pt idx="27">
                  <c:v>3.1634917933864148</c:v>
                </c:pt>
                <c:pt idx="28">
                  <c:v>3.5873973097612133</c:v>
                </c:pt>
                <c:pt idx="29">
                  <c:v>3.444931670637442</c:v>
                </c:pt>
                <c:pt idx="30">
                  <c:v>2.7585870678974622</c:v>
                </c:pt>
              </c:numCache>
            </c:numRef>
          </c:val>
        </c:ser>
        <c:marker val="1"/>
        <c:axId val="104505344"/>
        <c:axId val="104507264"/>
      </c:lineChart>
      <c:catAx>
        <c:axId val="104505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2587649725602485"/>
              <c:y val="0.12781060783243695"/>
            </c:manualLayout>
          </c:layout>
        </c:title>
        <c:numFmt formatCode="General" sourceLinked="1"/>
        <c:tickLblPos val="nextTo"/>
        <c:crossAx val="104507264"/>
        <c:crosses val="autoZero"/>
        <c:auto val="1"/>
        <c:lblAlgn val="ctr"/>
        <c:lblOffset val="100"/>
        <c:tickLblSkip val="5"/>
      </c:catAx>
      <c:valAx>
        <c:axId val="104507264"/>
        <c:scaling>
          <c:orientation val="minMax"/>
          <c:min val="-4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X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64545454545454561"/>
              <c:y val="0.47749174917491782"/>
            </c:manualLayout>
          </c:layout>
        </c:title>
        <c:numFmt formatCode="0" sourceLinked="0"/>
        <c:tickLblPos val="nextTo"/>
        <c:crossAx val="104505344"/>
        <c:crossesAt val="16"/>
        <c:crossBetween val="between"/>
        <c:minorUnit val="0.1"/>
      </c:valAx>
    </c:plotArea>
    <c:legend>
      <c:legendPos val="r"/>
      <c:layout>
        <c:manualLayout>
          <c:xMode val="edge"/>
          <c:yMode val="edge"/>
          <c:x val="0.66107177184304555"/>
          <c:y val="0.15900981735967065"/>
          <c:w val="0.32993949440530462"/>
          <c:h val="0.15363592980629495"/>
        </c:manualLayout>
      </c:layout>
      <c:spPr>
        <a:ln w="9525">
          <a:solidFill>
            <a:schemeClr val="tx1">
              <a:alpha val="94000"/>
            </a:schemeClr>
          </a:solidFill>
        </a:ln>
      </c:sp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15</xdr:row>
      <xdr:rowOff>19050</xdr:rowOff>
    </xdr:from>
    <xdr:to>
      <xdr:col>6</xdr:col>
      <xdr:colOff>485775</xdr:colOff>
      <xdr:row>29</xdr:row>
      <xdr:rowOff>85725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24</xdr:row>
      <xdr:rowOff>85725</xdr:rowOff>
    </xdr:from>
    <xdr:to>
      <xdr:col>6</xdr:col>
      <xdr:colOff>476250</xdr:colOff>
      <xdr:row>39</xdr:row>
      <xdr:rowOff>28575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533400</xdr:colOff>
      <xdr:row>24</xdr:row>
      <xdr:rowOff>171450</xdr:rowOff>
    </xdr:from>
    <xdr:to>
      <xdr:col>14</xdr:col>
      <xdr:colOff>123825</xdr:colOff>
      <xdr:row>39</xdr:row>
      <xdr:rowOff>47623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1</xdr:row>
      <xdr:rowOff>0</xdr:rowOff>
    </xdr:from>
    <xdr:to>
      <xdr:col>12</xdr:col>
      <xdr:colOff>9525</xdr:colOff>
      <xdr:row>25</xdr:row>
      <xdr:rowOff>28574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ents/&#1048;&#1074;&#1090;-09-1/&#1055;&#1077;&#1085;&#1080;&#1095;&#1077;&#1085;&#1082;&#1086;%20&#1040;.&#1057;/Excel/2.3%20&#1082;&#1086;&#1085;&#1077;&#109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ents/&#1055;&#1048;&#1052;-09/&#1051;&#1086;&#1073;&#1086;&#1074;&#1072;%20&#1051;&#1102;&#1073;&#1086;&#1074;&#1100;%20&#1054;&#1083;&#1077;&#1075;&#1086;&#1074;&#1085;&#1072;/Excel/&#1051;&#1086;&#1073;&#1086;&#1074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 успеваемости"/>
      <sheetName val="Лист2"/>
      <sheetName val="Лист3"/>
    </sheetNames>
    <sheetDataSet>
      <sheetData sheetId="0">
        <row r="3">
          <cell r="C3" t="str">
            <v>Высш. Матем.</v>
          </cell>
          <cell r="D3" t="str">
            <v>Информатика</v>
          </cell>
          <cell r="E3" t="str">
            <v>Иностран. Язык</v>
          </cell>
          <cell r="F3" t="str">
            <v>Философия</v>
          </cell>
        </row>
        <row r="10">
          <cell r="A10" t="str">
            <v>М-1</v>
          </cell>
          <cell r="C10">
            <v>4.2</v>
          </cell>
          <cell r="D10">
            <v>3.6</v>
          </cell>
          <cell r="E10">
            <v>3.8</v>
          </cell>
          <cell r="F10">
            <v>3.4</v>
          </cell>
          <cell r="G10">
            <v>3.7500000000000004</v>
          </cell>
        </row>
        <row r="16">
          <cell r="A16" t="str">
            <v>К-2</v>
          </cell>
          <cell r="C16">
            <v>3.8</v>
          </cell>
          <cell r="D16">
            <v>3.4</v>
          </cell>
          <cell r="E16">
            <v>3.6</v>
          </cell>
          <cell r="F16">
            <v>4.4000000000000004</v>
          </cell>
          <cell r="G16">
            <v>3.8</v>
          </cell>
        </row>
        <row r="22">
          <cell r="A22" t="str">
            <v>Т-1</v>
          </cell>
          <cell r="C22">
            <v>3.4</v>
          </cell>
          <cell r="D22">
            <v>3.4</v>
          </cell>
          <cell r="E22">
            <v>3.4</v>
          </cell>
          <cell r="F22">
            <v>3.2</v>
          </cell>
          <cell r="G22">
            <v>3.35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 тригонометрических функц"/>
      <sheetName val="Таблица Успеваемости"/>
      <sheetName val="Выручка от продаж"/>
      <sheetName val="Знакомство"/>
    </sheetNames>
    <sheetDataSet>
      <sheetData sheetId="0">
        <row r="1">
          <cell r="B1" t="str">
            <v>y=2sin2x</v>
          </cell>
          <cell r="C1" t="str">
            <v>y=2cos2x-3sin2x</v>
          </cell>
        </row>
        <row r="2">
          <cell r="A2">
            <v>-3</v>
          </cell>
          <cell r="B2">
            <v>0.55883099639785172</v>
          </cell>
          <cell r="C2">
            <v>1.0820940787039544</v>
          </cell>
        </row>
        <row r="3">
          <cell r="A3">
            <v>-2.8</v>
          </cell>
          <cell r="B3">
            <v>1.2625332757446432</v>
          </cell>
          <cell r="C3">
            <v>-0.34266815659646555</v>
          </cell>
        </row>
        <row r="4">
          <cell r="A4">
            <v>-2.6</v>
          </cell>
          <cell r="B4">
            <v>1.7669093114403063</v>
          </cell>
          <cell r="C4">
            <v>-1.7133306245597051</v>
          </cell>
        </row>
        <row r="5">
          <cell r="A5">
            <v>-2.4</v>
          </cell>
          <cell r="B5">
            <v>1.9923292176716814</v>
          </cell>
          <cell r="C5">
            <v>-2.8134958596286292</v>
          </cell>
        </row>
        <row r="6">
          <cell r="A6">
            <v>-2.2000000000000002</v>
          </cell>
          <cell r="B6">
            <v>1.903204147779032</v>
          </cell>
          <cell r="C6">
            <v>-3.4694719616253868</v>
          </cell>
        </row>
        <row r="7">
          <cell r="A7">
            <v>-2</v>
          </cell>
          <cell r="B7">
            <v>1.5136049906158564</v>
          </cell>
          <cell r="C7">
            <v>-3.577694727651008</v>
          </cell>
        </row>
        <row r="8">
          <cell r="A8">
            <v>-1.8</v>
          </cell>
          <cell r="B8">
            <v>0.88504088658970492</v>
          </cell>
          <cell r="C8">
            <v>-3.1210781625528514</v>
          </cell>
        </row>
        <row r="9">
          <cell r="A9">
            <v>-1.6</v>
          </cell>
          <cell r="B9">
            <v>0.11674828685516017</v>
          </cell>
          <cell r="C9">
            <v>-2.1717119818722463</v>
          </cell>
        </row>
        <row r="10">
          <cell r="A10">
            <v>-1.4</v>
          </cell>
          <cell r="B10">
            <v>-0.66997630031181021</v>
          </cell>
          <cell r="C10">
            <v>-0.87948023086960081</v>
          </cell>
        </row>
        <row r="11">
          <cell r="A11">
            <v>-1.2</v>
          </cell>
          <cell r="B11">
            <v>-1.3509263611023019</v>
          </cell>
          <cell r="C11">
            <v>0.55160211057096187</v>
          </cell>
        </row>
        <row r="12">
          <cell r="A12">
            <v>-1</v>
          </cell>
          <cell r="B12">
            <v>-1.8185948536513634</v>
          </cell>
          <cell r="C12">
            <v>1.8955986073827602</v>
          </cell>
        </row>
        <row r="13">
          <cell r="A13">
            <v>-0.8</v>
          </cell>
          <cell r="B13">
            <v>-1.9991472060830102</v>
          </cell>
          <cell r="C13">
            <v>2.9403217645219377</v>
          </cell>
        </row>
        <row r="14">
          <cell r="A14">
            <v>-0.6</v>
          </cell>
          <cell r="B14">
            <v>-1.8640781719344526</v>
          </cell>
          <cell r="C14">
            <v>3.5208327668550261</v>
          </cell>
        </row>
        <row r="15">
          <cell r="A15">
            <v>-0.4</v>
          </cell>
          <cell r="B15">
            <v>-1.4347121817990456</v>
          </cell>
          <cell r="C15">
            <v>3.545481691392899</v>
          </cell>
        </row>
        <row r="16">
          <cell r="A16">
            <v>-0.2</v>
          </cell>
          <cell r="B16">
            <v>-0.77883668461730104</v>
          </cell>
          <cell r="C16">
            <v>3.0103770149317217</v>
          </cell>
        </row>
        <row r="17">
          <cell r="A17">
            <v>0</v>
          </cell>
          <cell r="B17">
            <v>0</v>
          </cell>
          <cell r="C17">
            <v>2</v>
          </cell>
        </row>
        <row r="18">
          <cell r="A18">
            <v>0.2</v>
          </cell>
          <cell r="B18">
            <v>0.77883668461730104</v>
          </cell>
          <cell r="C18">
            <v>0.67386696107981869</v>
          </cell>
        </row>
        <row r="19">
          <cell r="A19">
            <v>0.4</v>
          </cell>
          <cell r="B19">
            <v>1.4347121817990456</v>
          </cell>
          <cell r="C19">
            <v>-0.75865485400423771</v>
          </cell>
        </row>
        <row r="20">
          <cell r="A20">
            <v>0.6</v>
          </cell>
          <cell r="B20">
            <v>1.8640781719344526</v>
          </cell>
          <cell r="C20">
            <v>-2.0714017489483316</v>
          </cell>
        </row>
        <row r="21">
          <cell r="A21">
            <v>0.8</v>
          </cell>
          <cell r="B21">
            <v>1.9991472060830102</v>
          </cell>
          <cell r="C21">
            <v>-3.0571198537270932</v>
          </cell>
        </row>
        <row r="22">
          <cell r="A22">
            <v>1</v>
          </cell>
          <cell r="B22">
            <v>1.8185948536513634</v>
          </cell>
          <cell r="C22">
            <v>-3.5601859535713296</v>
          </cell>
        </row>
        <row r="23">
          <cell r="A23">
            <v>1.2</v>
          </cell>
          <cell r="B23">
            <v>1.3509263611023019</v>
          </cell>
          <cell r="C23">
            <v>-3.5011769727359434</v>
          </cell>
        </row>
        <row r="24">
          <cell r="A24">
            <v>1.4</v>
          </cell>
          <cell r="B24">
            <v>0.66997630031181021</v>
          </cell>
          <cell r="C24">
            <v>-2.8894091318050314</v>
          </cell>
        </row>
        <row r="25">
          <cell r="A25">
            <v>1.6</v>
          </cell>
          <cell r="B25">
            <v>-0.11674828685516017</v>
          </cell>
          <cell r="C25">
            <v>-1.8214671213067659</v>
          </cell>
        </row>
        <row r="26">
          <cell r="A26">
            <v>1.8</v>
          </cell>
          <cell r="B26">
            <v>-0.88504088658970492</v>
          </cell>
          <cell r="C26">
            <v>-0.46595550278373654</v>
          </cell>
        </row>
        <row r="27">
          <cell r="A27">
            <v>2</v>
          </cell>
          <cell r="B27">
            <v>-1.5136049906158564</v>
          </cell>
          <cell r="C27">
            <v>0.9631202441965605</v>
          </cell>
        </row>
        <row r="28">
          <cell r="A28">
            <v>2.2000000000000002</v>
          </cell>
          <cell r="B28">
            <v>-1.903204147779032</v>
          </cell>
          <cell r="C28">
            <v>2.240140481711709</v>
          </cell>
        </row>
        <row r="29">
          <cell r="A29">
            <v>2.4</v>
          </cell>
          <cell r="B29">
            <v>-1.9923292176716814</v>
          </cell>
          <cell r="C29">
            <v>3.1634917933864148</v>
          </cell>
        </row>
        <row r="30">
          <cell r="A30">
            <v>2.6</v>
          </cell>
          <cell r="B30">
            <v>-1.7669093114403063</v>
          </cell>
          <cell r="C30">
            <v>3.5873973097612133</v>
          </cell>
        </row>
        <row r="31">
          <cell r="A31">
            <v>2.80000000000001</v>
          </cell>
          <cell r="B31">
            <v>-1.2625332757446115</v>
          </cell>
          <cell r="C31">
            <v>3.444931670637442</v>
          </cell>
        </row>
        <row r="32">
          <cell r="A32">
            <v>3.0000000000000102</v>
          </cell>
          <cell r="B32">
            <v>-0.55883099639781253</v>
          </cell>
          <cell r="C32">
            <v>2.7585870678974622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3" sqref="C3"/>
    </sheetView>
  </sheetViews>
  <sheetFormatPr defaultRowHeight="15"/>
  <cols>
    <col min="3" max="3" width="10.140625" bestFit="1" customWidth="1"/>
  </cols>
  <sheetData>
    <row r="1" spans="1:11">
      <c r="A1">
        <v>200</v>
      </c>
      <c r="C1" s="1">
        <v>37226</v>
      </c>
    </row>
    <row r="2" spans="1:11">
      <c r="A2">
        <v>300</v>
      </c>
      <c r="C2" s="2">
        <v>1</v>
      </c>
    </row>
    <row r="3" spans="1:11">
      <c r="A3">
        <f>SUM(A1:A2)</f>
        <v>500</v>
      </c>
    </row>
    <row r="5" spans="1:11">
      <c r="F5" t="s">
        <v>0</v>
      </c>
    </row>
    <row r="15" spans="1:11">
      <c r="K15" t="s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A5" sqref="A5"/>
    </sheetView>
  </sheetViews>
  <sheetFormatPr defaultRowHeight="15"/>
  <cols>
    <col min="1" max="1" width="17.85546875" customWidth="1"/>
    <col min="2" max="2" width="16.28515625" customWidth="1"/>
    <col min="3" max="3" width="16.42578125" customWidth="1"/>
  </cols>
  <sheetData>
    <row r="1" spans="1:3" ht="16.5" customHeight="1">
      <c r="A1" s="59" t="s">
        <v>1</v>
      </c>
      <c r="B1" s="59"/>
      <c r="C1" s="59"/>
    </row>
    <row r="2" spans="1:3" ht="28.5" customHeight="1">
      <c r="A2" s="60" t="s">
        <v>5</v>
      </c>
      <c r="B2" s="61" t="s">
        <v>2</v>
      </c>
      <c r="C2" s="61"/>
    </row>
    <row r="3" spans="1:3" ht="68.25" customHeight="1">
      <c r="A3" s="60"/>
      <c r="B3" s="4" t="s">
        <v>3</v>
      </c>
      <c r="C3" s="5" t="s">
        <v>4</v>
      </c>
    </row>
  </sheetData>
  <mergeCells count="3">
    <mergeCell ref="A1:C1"/>
    <mergeCell ref="A2:A3"/>
    <mergeCell ref="B2:C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H11" sqref="H11"/>
    </sheetView>
  </sheetViews>
  <sheetFormatPr defaultRowHeight="15"/>
  <cols>
    <col min="1" max="1" width="5.42578125" customWidth="1"/>
    <col min="2" max="2" width="14.28515625" customWidth="1"/>
    <col min="3" max="3" width="10.28515625" customWidth="1"/>
    <col min="4" max="4" width="11" customWidth="1"/>
    <col min="6" max="6" width="11.42578125" bestFit="1" customWidth="1"/>
    <col min="7" max="7" width="15.42578125" customWidth="1"/>
  </cols>
  <sheetData>
    <row r="1" spans="1:10">
      <c r="A1" s="3"/>
      <c r="B1" s="45" t="s">
        <v>57</v>
      </c>
      <c r="C1" s="45" t="s">
        <v>56</v>
      </c>
      <c r="D1" s="46">
        <v>29.5</v>
      </c>
      <c r="E1" s="46" t="s">
        <v>58</v>
      </c>
      <c r="F1" s="46">
        <v>29.55</v>
      </c>
      <c r="G1" s="3"/>
    </row>
    <row r="4" spans="1:10" ht="15.75" thickBot="1">
      <c r="I4" s="8"/>
      <c r="J4" s="8"/>
    </row>
    <row r="5" spans="1:10" ht="29.25" customHeight="1" thickTop="1" thickBot="1">
      <c r="A5" s="12" t="s">
        <v>6</v>
      </c>
      <c r="B5" s="16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I5" s="8"/>
      <c r="J5" s="8"/>
    </row>
    <row r="6" spans="1:10" ht="16.5" thickTop="1" thickBo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I6" s="8"/>
      <c r="J6" s="8"/>
    </row>
    <row r="7" spans="1:10" ht="16.5" thickTop="1" thickBot="1">
      <c r="A7" s="14">
        <v>1</v>
      </c>
      <c r="B7" s="15" t="s">
        <v>14</v>
      </c>
      <c r="C7" s="19">
        <v>30</v>
      </c>
      <c r="D7" s="19">
        <v>32.1</v>
      </c>
      <c r="E7" s="15">
        <v>100</v>
      </c>
      <c r="F7" s="17">
        <f>(D7*F1-C7*D1)*E7</f>
        <v>6355.5000000000064</v>
      </c>
      <c r="G7" s="18">
        <f>F7*100/120</f>
        <v>5296.2500000000045</v>
      </c>
      <c r="I7" s="8"/>
      <c r="J7" s="8"/>
    </row>
    <row r="8" spans="1:10" ht="16.5" thickTop="1" thickBot="1">
      <c r="A8" s="6">
        <v>2</v>
      </c>
      <c r="B8" s="7" t="s">
        <v>15</v>
      </c>
      <c r="C8" s="20">
        <v>23.3</v>
      </c>
      <c r="D8" s="20">
        <v>24</v>
      </c>
      <c r="E8" s="7">
        <v>58</v>
      </c>
      <c r="F8" s="17">
        <f>(D8*$F$1-C8*$D$1)*E8</f>
        <v>1267.3000000000013</v>
      </c>
      <c r="G8" s="18">
        <f t="shared" ref="G8:G15" si="0">F8*100/120</f>
        <v>1056.0833333333344</v>
      </c>
      <c r="I8" s="8"/>
      <c r="J8" s="8"/>
    </row>
    <row r="9" spans="1:10" ht="16.5" thickTop="1" thickBot="1">
      <c r="A9" s="6">
        <v>3</v>
      </c>
      <c r="B9" s="7" t="s">
        <v>16</v>
      </c>
      <c r="C9" s="20">
        <v>17.100000000000001</v>
      </c>
      <c r="D9" s="20">
        <v>18</v>
      </c>
      <c r="E9" s="7">
        <v>12</v>
      </c>
      <c r="F9" s="17">
        <f>(D9*$F$1-C9*$D$1)*E9</f>
        <v>329.39999999999918</v>
      </c>
      <c r="G9" s="18">
        <f t="shared" si="0"/>
        <v>274.49999999999932</v>
      </c>
    </row>
    <row r="10" spans="1:10" ht="16.5" thickTop="1" thickBot="1">
      <c r="A10" s="6">
        <v>4</v>
      </c>
      <c r="B10" s="7" t="s">
        <v>17</v>
      </c>
      <c r="C10" s="20">
        <v>13.45</v>
      </c>
      <c r="D10" s="20">
        <v>14</v>
      </c>
      <c r="E10" s="7">
        <v>40</v>
      </c>
      <c r="F10" s="17">
        <f t="shared" ref="F10:F13" si="1">(D10*$F$1-C10*$D$1)*E10</f>
        <v>677.00000000000045</v>
      </c>
      <c r="G10" s="18">
        <f t="shared" si="0"/>
        <v>564.16666666666708</v>
      </c>
    </row>
    <row r="11" spans="1:10" ht="16.5" thickTop="1" thickBot="1">
      <c r="A11" s="6">
        <v>5</v>
      </c>
      <c r="B11" s="7" t="s">
        <v>18</v>
      </c>
      <c r="C11" s="20">
        <v>41.5</v>
      </c>
      <c r="D11" s="20">
        <v>42</v>
      </c>
      <c r="E11" s="7">
        <v>33</v>
      </c>
      <c r="F11" s="17">
        <f t="shared" si="1"/>
        <v>556.0500000000045</v>
      </c>
      <c r="G11" s="18">
        <f t="shared" si="0"/>
        <v>463.37500000000375</v>
      </c>
    </row>
    <row r="12" spans="1:10" ht="16.5" thickTop="1" thickBot="1">
      <c r="A12" s="6">
        <v>6</v>
      </c>
      <c r="B12" s="7" t="s">
        <v>19</v>
      </c>
      <c r="C12" s="20">
        <v>19.2</v>
      </c>
      <c r="D12" s="20">
        <v>20</v>
      </c>
      <c r="E12" s="7">
        <v>28</v>
      </c>
      <c r="F12" s="17">
        <f t="shared" si="1"/>
        <v>688.80000000000064</v>
      </c>
      <c r="G12" s="18">
        <f t="shared" si="0"/>
        <v>574.00000000000045</v>
      </c>
    </row>
    <row r="13" spans="1:10" ht="16.5" thickTop="1" thickBot="1">
      <c r="A13" s="6">
        <v>7</v>
      </c>
      <c r="B13" s="7" t="s">
        <v>20</v>
      </c>
      <c r="C13" s="20">
        <v>22.1</v>
      </c>
      <c r="D13" s="20">
        <v>22.5</v>
      </c>
      <c r="E13" s="7">
        <v>50</v>
      </c>
      <c r="F13" s="17">
        <f t="shared" si="1"/>
        <v>646.24999999999773</v>
      </c>
      <c r="G13" s="18">
        <f t="shared" si="0"/>
        <v>538.54166666666481</v>
      </c>
    </row>
    <row r="14" spans="1:10" ht="16.5" thickTop="1" thickBot="1">
      <c r="A14" s="11">
        <v>8</v>
      </c>
      <c r="B14" s="9" t="s">
        <v>21</v>
      </c>
      <c r="C14" s="21">
        <v>32.799999999999997</v>
      </c>
      <c r="D14" s="21">
        <v>33</v>
      </c>
      <c r="E14" s="9">
        <v>80</v>
      </c>
      <c r="F14" s="17">
        <f>(D14*$F$1-C14*$D$1)*E14</f>
        <v>604.00000000000546</v>
      </c>
      <c r="G14" s="18">
        <f t="shared" si="0"/>
        <v>503.33333333333786</v>
      </c>
    </row>
    <row r="15" spans="1:10" ht="16.5" thickTop="1" thickBot="1">
      <c r="A15" s="62" t="s">
        <v>13</v>
      </c>
      <c r="B15" s="63"/>
      <c r="C15" s="63"/>
      <c r="D15" s="63"/>
      <c r="E15" s="64"/>
      <c r="F15" s="17">
        <f>SUM(F7,F8,F9,F10,F11,F12,F13,F14)</f>
        <v>11124.300000000016</v>
      </c>
      <c r="G15" s="10">
        <f t="shared" si="0"/>
        <v>9270.2500000000127</v>
      </c>
    </row>
    <row r="16" spans="1:10" ht="15.75" thickTop="1"/>
  </sheetData>
  <mergeCells count="1">
    <mergeCell ref="A15:E1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topLeftCell="A13" workbookViewId="0">
      <selection activeCell="G22" sqref="G22"/>
    </sheetView>
  </sheetViews>
  <sheetFormatPr defaultRowHeight="15"/>
  <cols>
    <col min="2" max="2" width="11.5703125" customWidth="1"/>
    <col min="9" max="9" width="10.85546875" customWidth="1"/>
    <col min="12" max="12" width="11" customWidth="1"/>
  </cols>
  <sheetData>
    <row r="1" spans="1:12" ht="15.75" thickBot="1"/>
    <row r="2" spans="1:12">
      <c r="A2" s="70" t="s">
        <v>22</v>
      </c>
      <c r="B2" s="72" t="s">
        <v>23</v>
      </c>
      <c r="C2" s="72" t="s">
        <v>24</v>
      </c>
      <c r="D2" s="72" t="s">
        <v>25</v>
      </c>
      <c r="E2" s="72" t="s">
        <v>26</v>
      </c>
      <c r="F2" s="72" t="s">
        <v>27</v>
      </c>
      <c r="G2" s="65" t="s">
        <v>28</v>
      </c>
      <c r="I2" s="67" t="s">
        <v>52</v>
      </c>
      <c r="J2" s="68"/>
      <c r="K2" s="68"/>
      <c r="L2" s="69"/>
    </row>
    <row r="3" spans="1:12" ht="14.25" customHeight="1" thickBot="1">
      <c r="A3" s="71"/>
      <c r="B3" s="73"/>
      <c r="C3" s="73"/>
      <c r="D3" s="73"/>
      <c r="E3" s="73"/>
      <c r="F3" s="73"/>
      <c r="G3" s="66"/>
      <c r="I3" s="33" t="s">
        <v>49</v>
      </c>
      <c r="J3" s="34" t="s">
        <v>50</v>
      </c>
      <c r="K3" s="34" t="s">
        <v>53</v>
      </c>
      <c r="L3" s="35" t="s">
        <v>51</v>
      </c>
    </row>
    <row r="4" spans="1:12">
      <c r="A4" s="22" t="s">
        <v>29</v>
      </c>
      <c r="B4" s="22" t="s">
        <v>30</v>
      </c>
      <c r="C4" s="27">
        <v>4</v>
      </c>
      <c r="D4" s="27">
        <v>3</v>
      </c>
      <c r="E4" s="27">
        <v>3</v>
      </c>
      <c r="F4" s="27">
        <v>4</v>
      </c>
      <c r="G4" s="27">
        <f>AVERAGE(C4,D4,E4,F4)</f>
        <v>3.5</v>
      </c>
      <c r="I4" s="36">
        <f>IF(G4&gt;=4.5,1,0)</f>
        <v>0</v>
      </c>
      <c r="J4" s="8">
        <f>IF(AND(4&lt;=G4,G4&lt;4.5),1,0)</f>
        <v>0</v>
      </c>
      <c r="K4" s="8">
        <f>IF(AND(3.5&lt;=G4,G4&lt;4),1,0)</f>
        <v>1</v>
      </c>
      <c r="L4" s="37">
        <f>IF(G4&lt;3.5,1,0)</f>
        <v>0</v>
      </c>
    </row>
    <row r="5" spans="1:12">
      <c r="A5" s="22" t="s">
        <v>29</v>
      </c>
      <c r="B5" s="23" t="s">
        <v>31</v>
      </c>
      <c r="C5" s="28">
        <v>5</v>
      </c>
      <c r="D5" s="28">
        <v>4</v>
      </c>
      <c r="E5" s="28">
        <v>4</v>
      </c>
      <c r="F5" s="28">
        <v>3</v>
      </c>
      <c r="G5" s="27">
        <f t="shared" ref="G5:G21" si="0">AVERAGE(C5,D5,E5,F5)</f>
        <v>4</v>
      </c>
      <c r="I5" s="36">
        <f t="shared" ref="I5:I8" si="1">IF(G5&gt;=4.5,1,0)</f>
        <v>0</v>
      </c>
      <c r="J5" s="8">
        <f t="shared" ref="J5:J8" si="2">IF(AND(4&lt;=G5,G5&lt;4.5),1,0)</f>
        <v>1</v>
      </c>
      <c r="K5" s="8">
        <f t="shared" ref="K5:K8" si="3">IF(AND(3.5&lt;=G5,G5&lt;4),1,0)</f>
        <v>0</v>
      </c>
      <c r="L5" s="38">
        <f t="shared" ref="L5:L8" si="4">IF(G5&lt;3.5,1,0)</f>
        <v>0</v>
      </c>
    </row>
    <row r="6" spans="1:12">
      <c r="A6" s="22" t="s">
        <v>29</v>
      </c>
      <c r="B6" s="23" t="s">
        <v>32</v>
      </c>
      <c r="C6" s="28">
        <v>3</v>
      </c>
      <c r="D6" s="28">
        <v>3</v>
      </c>
      <c r="E6" s="28">
        <v>4</v>
      </c>
      <c r="F6" s="28">
        <v>3</v>
      </c>
      <c r="G6" s="27">
        <f t="shared" si="0"/>
        <v>3.25</v>
      </c>
      <c r="I6" s="36">
        <f t="shared" si="1"/>
        <v>0</v>
      </c>
      <c r="J6" s="8">
        <f t="shared" si="2"/>
        <v>0</v>
      </c>
      <c r="K6" s="8">
        <f t="shared" si="3"/>
        <v>0</v>
      </c>
      <c r="L6" s="38">
        <f t="shared" si="4"/>
        <v>1</v>
      </c>
    </row>
    <row r="7" spans="1:12">
      <c r="A7" s="22" t="s">
        <v>29</v>
      </c>
      <c r="B7" s="23" t="s">
        <v>33</v>
      </c>
      <c r="C7" s="28">
        <v>5</v>
      </c>
      <c r="D7" s="28">
        <v>5</v>
      </c>
      <c r="E7" s="28">
        <v>4</v>
      </c>
      <c r="F7" s="28">
        <v>4</v>
      </c>
      <c r="G7" s="27">
        <f t="shared" si="0"/>
        <v>4.5</v>
      </c>
      <c r="I7" s="36">
        <f t="shared" si="1"/>
        <v>1</v>
      </c>
      <c r="J7" s="8">
        <f t="shared" si="2"/>
        <v>0</v>
      </c>
      <c r="K7" s="8">
        <f t="shared" si="3"/>
        <v>0</v>
      </c>
      <c r="L7" s="38">
        <f t="shared" si="4"/>
        <v>0</v>
      </c>
    </row>
    <row r="8" spans="1:12" ht="15.75" thickBot="1">
      <c r="A8" s="22" t="s">
        <v>29</v>
      </c>
      <c r="B8" s="24" t="s">
        <v>34</v>
      </c>
      <c r="C8" s="29">
        <v>4</v>
      </c>
      <c r="D8" s="29">
        <v>3</v>
      </c>
      <c r="E8" s="29">
        <v>4</v>
      </c>
      <c r="F8" s="29">
        <v>3</v>
      </c>
      <c r="G8" s="27">
        <f t="shared" si="0"/>
        <v>3.5</v>
      </c>
      <c r="I8" s="36">
        <f t="shared" si="1"/>
        <v>0</v>
      </c>
      <c r="J8" s="8">
        <f t="shared" si="2"/>
        <v>0</v>
      </c>
      <c r="K8" s="8">
        <f t="shared" si="3"/>
        <v>1</v>
      </c>
      <c r="L8" s="39">
        <f t="shared" si="4"/>
        <v>0</v>
      </c>
    </row>
    <row r="9" spans="1:12" ht="15.75" thickBot="1">
      <c r="A9" s="14" t="s">
        <v>29</v>
      </c>
      <c r="B9" s="31" t="s">
        <v>35</v>
      </c>
      <c r="C9" s="32">
        <f>AVERAGE(C4,C5,C6,C7,C8)</f>
        <v>4.2</v>
      </c>
      <c r="D9" s="32">
        <f t="shared" ref="D9:F9" si="5">AVERAGE(D4,D5,D6,D7,D8)</f>
        <v>3.6</v>
      </c>
      <c r="E9" s="32">
        <f t="shared" si="5"/>
        <v>3.8</v>
      </c>
      <c r="F9" s="32">
        <f t="shared" si="5"/>
        <v>3.4</v>
      </c>
      <c r="G9" s="27">
        <f>AVERAGE(C9,D9,E9,F9)</f>
        <v>3.7500000000000004</v>
      </c>
      <c r="I9" s="6">
        <f>SUM(I4:I8)</f>
        <v>1</v>
      </c>
      <c r="J9" s="7">
        <f>SUM(J4:J8)</f>
        <v>1</v>
      </c>
      <c r="K9" s="7">
        <f>SUM(K4:K8)</f>
        <v>2</v>
      </c>
      <c r="L9" s="26">
        <f>SUM(L4:L8)</f>
        <v>1</v>
      </c>
    </row>
    <row r="10" spans="1:12">
      <c r="A10" s="22" t="s">
        <v>36</v>
      </c>
      <c r="B10" s="22" t="s">
        <v>39</v>
      </c>
      <c r="C10" s="27">
        <v>5</v>
      </c>
      <c r="D10" s="27">
        <v>4</v>
      </c>
      <c r="E10" s="27">
        <v>5</v>
      </c>
      <c r="F10" s="27">
        <v>5</v>
      </c>
      <c r="G10" s="27">
        <f t="shared" si="0"/>
        <v>4.75</v>
      </c>
      <c r="I10" s="36">
        <f>IF(G10&gt;=4.5,1,0)</f>
        <v>1</v>
      </c>
      <c r="J10" s="8">
        <f>IF(AND(4&lt;=G10,G10&lt;4.5),1,0)</f>
        <v>0</v>
      </c>
      <c r="K10" s="8">
        <f>IF(AND(3.5&lt;=G10,G10&lt;4),1,0)</f>
        <v>0</v>
      </c>
      <c r="L10" s="37">
        <f>IF(G10&lt;3.5,1,0)</f>
        <v>0</v>
      </c>
    </row>
    <row r="11" spans="1:12">
      <c r="A11" s="22" t="s">
        <v>36</v>
      </c>
      <c r="B11" s="23" t="s">
        <v>40</v>
      </c>
      <c r="C11" s="28">
        <v>4</v>
      </c>
      <c r="D11" s="27">
        <v>4</v>
      </c>
      <c r="E11" s="28">
        <v>3</v>
      </c>
      <c r="F11" s="27">
        <v>5</v>
      </c>
      <c r="G11" s="27">
        <f t="shared" si="0"/>
        <v>4</v>
      </c>
      <c r="I11" s="36">
        <f t="shared" ref="I11:I14" si="6">IF(G11&gt;=4.5,1,0)</f>
        <v>0</v>
      </c>
      <c r="J11" s="8">
        <f t="shared" ref="J11:J14" si="7">IF(AND(4&lt;=G11,G11&lt;4.5),1,0)</f>
        <v>1</v>
      </c>
      <c r="K11" s="8">
        <f t="shared" ref="K11:K14" si="8">IF(AND(3.5&lt;=G11,G11&lt;4),1,0)</f>
        <v>0</v>
      </c>
      <c r="L11" s="38">
        <f t="shared" ref="L11:L14" si="9">IF(G11&lt;3.5,1,0)</f>
        <v>0</v>
      </c>
    </row>
    <row r="12" spans="1:12">
      <c r="A12" s="22" t="s">
        <v>36</v>
      </c>
      <c r="B12" s="23" t="s">
        <v>41</v>
      </c>
      <c r="C12" s="28">
        <v>3</v>
      </c>
      <c r="D12" s="27">
        <v>4</v>
      </c>
      <c r="E12" s="28">
        <v>4</v>
      </c>
      <c r="F12" s="28">
        <v>3</v>
      </c>
      <c r="G12" s="27">
        <f t="shared" si="0"/>
        <v>3.5</v>
      </c>
      <c r="I12" s="36">
        <f t="shared" si="6"/>
        <v>0</v>
      </c>
      <c r="J12" s="8">
        <f t="shared" si="7"/>
        <v>0</v>
      </c>
      <c r="K12" s="8">
        <f t="shared" si="8"/>
        <v>1</v>
      </c>
      <c r="L12" s="38">
        <f t="shared" si="9"/>
        <v>0</v>
      </c>
    </row>
    <row r="13" spans="1:12">
      <c r="A13" s="22" t="s">
        <v>36</v>
      </c>
      <c r="B13" s="23" t="s">
        <v>42</v>
      </c>
      <c r="C13" s="28">
        <v>4</v>
      </c>
      <c r="D13" s="28">
        <v>3</v>
      </c>
      <c r="E13" s="28">
        <v>3</v>
      </c>
      <c r="F13" s="28">
        <v>5</v>
      </c>
      <c r="G13" s="27">
        <f t="shared" si="0"/>
        <v>3.75</v>
      </c>
      <c r="I13" s="36">
        <f t="shared" si="6"/>
        <v>0</v>
      </c>
      <c r="J13" s="8">
        <f t="shared" si="7"/>
        <v>0</v>
      </c>
      <c r="K13" s="8">
        <f t="shared" si="8"/>
        <v>1</v>
      </c>
      <c r="L13" s="38">
        <f t="shared" si="9"/>
        <v>0</v>
      </c>
    </row>
    <row r="14" spans="1:12" ht="15.75" thickBot="1">
      <c r="A14" s="22" t="s">
        <v>36</v>
      </c>
      <c r="B14" s="24" t="s">
        <v>43</v>
      </c>
      <c r="C14" s="29">
        <v>3</v>
      </c>
      <c r="D14" s="29">
        <v>2</v>
      </c>
      <c r="E14" s="28">
        <v>3</v>
      </c>
      <c r="F14" s="29">
        <v>4</v>
      </c>
      <c r="G14" s="27">
        <f t="shared" si="0"/>
        <v>3</v>
      </c>
      <c r="I14" s="36">
        <f t="shared" si="6"/>
        <v>0</v>
      </c>
      <c r="J14" s="8">
        <f t="shared" si="7"/>
        <v>0</v>
      </c>
      <c r="K14" s="8">
        <f t="shared" si="8"/>
        <v>0</v>
      </c>
      <c r="L14" s="39">
        <f t="shared" si="9"/>
        <v>1</v>
      </c>
    </row>
    <row r="15" spans="1:12" ht="15.75" thickBot="1">
      <c r="A15" s="22" t="s">
        <v>36</v>
      </c>
      <c r="B15" s="25" t="s">
        <v>35</v>
      </c>
      <c r="C15" s="30">
        <f>AVERAGE(C10,C11,C12,C13,C14)</f>
        <v>3.8</v>
      </c>
      <c r="D15" s="30">
        <f t="shared" ref="D15:F15" si="10">AVERAGE(D10,D11,D12,D13,D14)</f>
        <v>3.4</v>
      </c>
      <c r="E15" s="30">
        <f t="shared" si="10"/>
        <v>3.6</v>
      </c>
      <c r="F15" s="30">
        <f t="shared" si="10"/>
        <v>4.4000000000000004</v>
      </c>
      <c r="G15" s="27">
        <f t="shared" si="0"/>
        <v>3.8</v>
      </c>
      <c r="I15" s="6">
        <f>SUM(I10:I14)</f>
        <v>1</v>
      </c>
      <c r="J15" s="7">
        <f>SUM(J10:J14)</f>
        <v>1</v>
      </c>
      <c r="K15" s="7">
        <f>SUM(K10:K14)</f>
        <v>2</v>
      </c>
      <c r="L15" s="26">
        <f>SUM(L10:L14)</f>
        <v>1</v>
      </c>
    </row>
    <row r="16" spans="1:12">
      <c r="A16" s="22" t="s">
        <v>36</v>
      </c>
      <c r="B16" s="22" t="s">
        <v>44</v>
      </c>
      <c r="C16" s="27">
        <v>3</v>
      </c>
      <c r="D16" s="27">
        <v>3</v>
      </c>
      <c r="E16" s="27">
        <v>3</v>
      </c>
      <c r="F16" s="27">
        <v>2</v>
      </c>
      <c r="G16" s="27">
        <f t="shared" si="0"/>
        <v>2.75</v>
      </c>
      <c r="I16" s="36">
        <f>IF(G16&gt;=4.5,1,0)</f>
        <v>0</v>
      </c>
      <c r="J16" s="8">
        <f>IF(AND(4&lt;=G16,G16&lt;4.5),1,0)</f>
        <v>0</v>
      </c>
      <c r="K16" s="8">
        <f>IF(AND(3.5&lt;=G16,G16&lt;4),1,0)</f>
        <v>0</v>
      </c>
      <c r="L16" s="37">
        <f>IF(G16&lt;3.5,1,0)</f>
        <v>1</v>
      </c>
    </row>
    <row r="17" spans="1:15">
      <c r="A17" s="23" t="s">
        <v>37</v>
      </c>
      <c r="B17" s="23" t="s">
        <v>45</v>
      </c>
      <c r="C17" s="28">
        <v>4</v>
      </c>
      <c r="D17" s="28">
        <v>5</v>
      </c>
      <c r="E17" s="27">
        <v>3</v>
      </c>
      <c r="F17" s="28">
        <v>3</v>
      </c>
      <c r="G17" s="27">
        <f t="shared" si="0"/>
        <v>3.75</v>
      </c>
      <c r="I17" s="36">
        <f t="shared" ref="I17:I20" si="11">IF(G17&gt;=4.5,1,0)</f>
        <v>0</v>
      </c>
      <c r="J17" s="8">
        <f t="shared" ref="J17:J20" si="12">IF(AND(4&lt;=G17,G17&lt;4.5),1,0)</f>
        <v>0</v>
      </c>
      <c r="K17" s="8">
        <f t="shared" ref="K17:K20" si="13">IF(AND(3.5&lt;=G17,G17&lt;4),1,0)</f>
        <v>1</v>
      </c>
      <c r="L17" s="38">
        <f t="shared" ref="L17:L20" si="14">IF(G17&lt;3.5,1,0)</f>
        <v>0</v>
      </c>
    </row>
    <row r="18" spans="1:15">
      <c r="A18" s="23" t="s">
        <v>37</v>
      </c>
      <c r="B18" s="23" t="s">
        <v>46</v>
      </c>
      <c r="C18" s="28">
        <v>5</v>
      </c>
      <c r="D18" s="28">
        <v>4</v>
      </c>
      <c r="E18" s="28">
        <v>4</v>
      </c>
      <c r="F18" s="28">
        <v>5</v>
      </c>
      <c r="G18" s="27">
        <f t="shared" si="0"/>
        <v>4.5</v>
      </c>
      <c r="I18" s="36">
        <f t="shared" si="11"/>
        <v>1</v>
      </c>
      <c r="J18" s="8">
        <f t="shared" si="12"/>
        <v>0</v>
      </c>
      <c r="K18" s="8">
        <f t="shared" si="13"/>
        <v>0</v>
      </c>
      <c r="L18" s="38">
        <f t="shared" si="14"/>
        <v>0</v>
      </c>
    </row>
    <row r="19" spans="1:15">
      <c r="A19" s="23" t="s">
        <v>37</v>
      </c>
      <c r="B19" s="23" t="s">
        <v>47</v>
      </c>
      <c r="C19" s="28">
        <v>2</v>
      </c>
      <c r="D19" s="28">
        <v>3</v>
      </c>
      <c r="E19" s="28">
        <v>4</v>
      </c>
      <c r="F19" s="28">
        <v>3</v>
      </c>
      <c r="G19" s="27">
        <f t="shared" si="0"/>
        <v>3</v>
      </c>
      <c r="I19" s="36">
        <f t="shared" si="11"/>
        <v>0</v>
      </c>
      <c r="J19" s="8">
        <f t="shared" si="12"/>
        <v>0</v>
      </c>
      <c r="K19" s="8">
        <f t="shared" si="13"/>
        <v>0</v>
      </c>
      <c r="L19" s="38">
        <f t="shared" si="14"/>
        <v>1</v>
      </c>
    </row>
    <row r="20" spans="1:15" ht="15.75" thickBot="1">
      <c r="A20" s="24" t="s">
        <v>37</v>
      </c>
      <c r="B20" s="24" t="s">
        <v>48</v>
      </c>
      <c r="C20" s="29">
        <v>3</v>
      </c>
      <c r="D20" s="29">
        <v>2</v>
      </c>
      <c r="E20" s="29">
        <v>3</v>
      </c>
      <c r="F20" s="29">
        <v>3</v>
      </c>
      <c r="G20" s="27">
        <f t="shared" si="0"/>
        <v>2.75</v>
      </c>
      <c r="I20" s="36">
        <f t="shared" si="11"/>
        <v>0</v>
      </c>
      <c r="J20" s="8">
        <f t="shared" si="12"/>
        <v>0</v>
      </c>
      <c r="K20" s="8">
        <f t="shared" si="13"/>
        <v>0</v>
      </c>
      <c r="L20" s="39">
        <f t="shared" si="14"/>
        <v>1</v>
      </c>
    </row>
    <row r="21" spans="1:15" ht="15.75" thickBot="1">
      <c r="A21" s="41" t="s">
        <v>37</v>
      </c>
      <c r="B21" s="44" t="s">
        <v>35</v>
      </c>
      <c r="C21" s="44">
        <f>AVERAGE(C16,C17,C18,C19,C20)</f>
        <v>3.4</v>
      </c>
      <c r="D21" s="44">
        <f t="shared" ref="D21:F21" si="15">AVERAGE(D16,D17,D18,D19,D20)</f>
        <v>3.4</v>
      </c>
      <c r="E21" s="44">
        <f t="shared" si="15"/>
        <v>3.4</v>
      </c>
      <c r="F21" s="44">
        <f t="shared" si="15"/>
        <v>3.2</v>
      </c>
      <c r="G21" s="42">
        <f t="shared" si="0"/>
        <v>3.3499999999999996</v>
      </c>
      <c r="I21" s="6">
        <f>SUM(I16:I20)</f>
        <v>1</v>
      </c>
      <c r="J21" s="7">
        <f>SUM(J16:J20)</f>
        <v>0</v>
      </c>
      <c r="K21" s="7">
        <f>SUM(K16:K20)</f>
        <v>1</v>
      </c>
      <c r="L21" s="26">
        <f>SUM(L16:L20)</f>
        <v>3</v>
      </c>
    </row>
    <row r="22" spans="1:15">
      <c r="A22" s="23" t="s">
        <v>38</v>
      </c>
      <c r="B22" s="22" t="s">
        <v>35</v>
      </c>
      <c r="C22" s="43">
        <f>AVERAGE(C4:C21)</f>
        <v>3.8000000000000003</v>
      </c>
      <c r="D22" s="43">
        <f t="shared" ref="D22:G22" si="16">AVERAGE(D4:D21)</f>
        <v>3.4666666666666668</v>
      </c>
      <c r="E22" s="43">
        <f t="shared" si="16"/>
        <v>3.5999999999999996</v>
      </c>
      <c r="F22" s="43">
        <f t="shared" si="16"/>
        <v>3.6666666666666665</v>
      </c>
      <c r="G22" s="40">
        <f t="shared" si="16"/>
        <v>3.6333333333333329</v>
      </c>
      <c r="H22" s="8"/>
      <c r="I22" s="14">
        <f>SUM(I9,I15,I21)</f>
        <v>3</v>
      </c>
      <c r="J22" s="15">
        <f>SUM(J9,J15,J21)</f>
        <v>2</v>
      </c>
      <c r="K22" s="15">
        <f>SUM(K9,K15,K21)</f>
        <v>5</v>
      </c>
      <c r="L22" s="39">
        <f>SUM(L9,L15,L21)</f>
        <v>5</v>
      </c>
    </row>
    <row r="23" spans="1: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5">
      <c r="O24" t="s">
        <v>0</v>
      </c>
    </row>
  </sheetData>
  <mergeCells count="8">
    <mergeCell ref="G2:G3"/>
    <mergeCell ref="I2:L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4" workbookViewId="0">
      <selection activeCell="M13" sqref="M13"/>
    </sheetView>
  </sheetViews>
  <sheetFormatPr defaultRowHeight="15"/>
  <cols>
    <col min="2" max="2" width="10.85546875" customWidth="1"/>
    <col min="3" max="3" width="15.28515625" customWidth="1"/>
  </cols>
  <sheetData>
    <row r="1" spans="1:9" ht="16.5" thickTop="1" thickBot="1">
      <c r="A1" s="47" t="s">
        <v>59</v>
      </c>
      <c r="B1" s="48" t="s">
        <v>54</v>
      </c>
      <c r="C1" s="49" t="s">
        <v>55</v>
      </c>
    </row>
    <row r="2" spans="1:9" ht="15.75" thickTop="1">
      <c r="A2" s="50">
        <v>-3</v>
      </c>
      <c r="B2" s="51">
        <f>2*SIN(2*A2)</f>
        <v>0.55883099639785172</v>
      </c>
      <c r="C2" s="52">
        <f>2*COS(2*A2)-3*SIN(2*A2)</f>
        <v>1.0820940787039544</v>
      </c>
    </row>
    <row r="3" spans="1:9">
      <c r="A3" s="53">
        <v>-2.8</v>
      </c>
      <c r="B3" s="54">
        <f t="shared" ref="B3:B32" si="0">2*SIN(2*A3)</f>
        <v>1.2625332757446432</v>
      </c>
      <c r="C3" s="55">
        <f t="shared" ref="C3:C32" si="1">2*COS(2*A3)-3*SIN(2*A3)</f>
        <v>-0.34266815659646555</v>
      </c>
    </row>
    <row r="4" spans="1:9">
      <c r="A4" s="53">
        <v>-2.6</v>
      </c>
      <c r="B4" s="54">
        <f t="shared" si="0"/>
        <v>1.7669093114403063</v>
      </c>
      <c r="C4" s="55">
        <f t="shared" si="1"/>
        <v>-1.7133306245597051</v>
      </c>
    </row>
    <row r="5" spans="1:9">
      <c r="A5" s="53">
        <v>-2.4</v>
      </c>
      <c r="B5" s="54">
        <f t="shared" si="0"/>
        <v>1.9923292176716814</v>
      </c>
      <c r="C5" s="55">
        <f t="shared" si="1"/>
        <v>-2.8134958596286292</v>
      </c>
    </row>
    <row r="6" spans="1:9">
      <c r="A6" s="53">
        <v>-2.2000000000000002</v>
      </c>
      <c r="B6" s="54">
        <f t="shared" si="0"/>
        <v>1.903204147779032</v>
      </c>
      <c r="C6" s="55">
        <f t="shared" si="1"/>
        <v>-3.4694719616253868</v>
      </c>
    </row>
    <row r="7" spans="1:9">
      <c r="A7" s="53">
        <v>-2</v>
      </c>
      <c r="B7" s="54">
        <f t="shared" si="0"/>
        <v>1.5136049906158564</v>
      </c>
      <c r="C7" s="55">
        <f t="shared" si="1"/>
        <v>-3.577694727651008</v>
      </c>
    </row>
    <row r="8" spans="1:9">
      <c r="A8" s="53">
        <v>-1.8</v>
      </c>
      <c r="B8" s="54">
        <f t="shared" si="0"/>
        <v>0.88504088658970492</v>
      </c>
      <c r="C8" s="55">
        <f t="shared" si="1"/>
        <v>-3.1210781625528514</v>
      </c>
    </row>
    <row r="9" spans="1:9">
      <c r="A9" s="53">
        <v>-1.6</v>
      </c>
      <c r="B9" s="54">
        <f t="shared" si="0"/>
        <v>0.11674828685516017</v>
      </c>
      <c r="C9" s="55">
        <f t="shared" si="1"/>
        <v>-2.1717119818722463</v>
      </c>
      <c r="I9" t="s">
        <v>0</v>
      </c>
    </row>
    <row r="10" spans="1:9">
      <c r="A10" s="53">
        <v>-1.4</v>
      </c>
      <c r="B10" s="54">
        <f t="shared" si="0"/>
        <v>-0.66997630031181021</v>
      </c>
      <c r="C10" s="55">
        <f t="shared" si="1"/>
        <v>-0.87948023086960081</v>
      </c>
    </row>
    <row r="11" spans="1:9">
      <c r="A11" s="53">
        <v>-1.2</v>
      </c>
      <c r="B11" s="54">
        <f t="shared" si="0"/>
        <v>-1.3509263611023019</v>
      </c>
      <c r="C11" s="55">
        <f t="shared" si="1"/>
        <v>0.55160211057096187</v>
      </c>
    </row>
    <row r="12" spans="1:9">
      <c r="A12" s="53">
        <v>-1</v>
      </c>
      <c r="B12" s="54">
        <f t="shared" si="0"/>
        <v>-1.8185948536513634</v>
      </c>
      <c r="C12" s="55">
        <f t="shared" si="1"/>
        <v>1.8955986073827602</v>
      </c>
    </row>
    <row r="13" spans="1:9">
      <c r="A13" s="53">
        <v>-0.8</v>
      </c>
      <c r="B13" s="54">
        <f t="shared" si="0"/>
        <v>-1.9991472060830102</v>
      </c>
      <c r="C13" s="55">
        <f t="shared" si="1"/>
        <v>2.9403217645219377</v>
      </c>
    </row>
    <row r="14" spans="1:9">
      <c r="A14" s="53">
        <v>-0.6</v>
      </c>
      <c r="B14" s="54">
        <f t="shared" si="0"/>
        <v>-1.8640781719344526</v>
      </c>
      <c r="C14" s="55">
        <f t="shared" si="1"/>
        <v>3.5208327668550261</v>
      </c>
    </row>
    <row r="15" spans="1:9">
      <c r="A15" s="53">
        <v>-0.4</v>
      </c>
      <c r="B15" s="54">
        <f t="shared" si="0"/>
        <v>-1.4347121817990456</v>
      </c>
      <c r="C15" s="55">
        <f t="shared" si="1"/>
        <v>3.545481691392899</v>
      </c>
    </row>
    <row r="16" spans="1:9">
      <c r="A16" s="53">
        <v>-0.2</v>
      </c>
      <c r="B16" s="54">
        <f t="shared" si="0"/>
        <v>-0.77883668461730104</v>
      </c>
      <c r="C16" s="55">
        <f t="shared" si="1"/>
        <v>3.0103770149317217</v>
      </c>
    </row>
    <row r="17" spans="1:3">
      <c r="A17" s="53">
        <v>0</v>
      </c>
      <c r="B17" s="54">
        <f t="shared" si="0"/>
        <v>0</v>
      </c>
      <c r="C17" s="55">
        <f t="shared" si="1"/>
        <v>2</v>
      </c>
    </row>
    <row r="18" spans="1:3">
      <c r="A18" s="53">
        <v>0.2</v>
      </c>
      <c r="B18" s="54">
        <f t="shared" si="0"/>
        <v>0.77883668461730104</v>
      </c>
      <c r="C18" s="55">
        <f t="shared" si="1"/>
        <v>0.67386696107981869</v>
      </c>
    </row>
    <row r="19" spans="1:3">
      <c r="A19" s="53">
        <v>0.4</v>
      </c>
      <c r="B19" s="54">
        <f t="shared" si="0"/>
        <v>1.4347121817990456</v>
      </c>
      <c r="C19" s="55">
        <f t="shared" si="1"/>
        <v>-0.75865485400423771</v>
      </c>
    </row>
    <row r="20" spans="1:3">
      <c r="A20" s="53">
        <v>0.6</v>
      </c>
      <c r="B20" s="54">
        <f t="shared" si="0"/>
        <v>1.8640781719344526</v>
      </c>
      <c r="C20" s="55">
        <f t="shared" si="1"/>
        <v>-2.0714017489483316</v>
      </c>
    </row>
    <row r="21" spans="1:3">
      <c r="A21" s="53">
        <v>0.8</v>
      </c>
      <c r="B21" s="54">
        <f t="shared" si="0"/>
        <v>1.9991472060830102</v>
      </c>
      <c r="C21" s="55">
        <f t="shared" si="1"/>
        <v>-3.0571198537270932</v>
      </c>
    </row>
    <row r="22" spans="1:3">
      <c r="A22" s="53">
        <v>1</v>
      </c>
      <c r="B22" s="54">
        <f t="shared" si="0"/>
        <v>1.8185948536513634</v>
      </c>
      <c r="C22" s="55">
        <f t="shared" si="1"/>
        <v>-3.5601859535713296</v>
      </c>
    </row>
    <row r="23" spans="1:3">
      <c r="A23" s="53">
        <v>1.2</v>
      </c>
      <c r="B23" s="54">
        <f t="shared" si="0"/>
        <v>1.3509263611023019</v>
      </c>
      <c r="C23" s="55">
        <f t="shared" si="1"/>
        <v>-3.5011769727359434</v>
      </c>
    </row>
    <row r="24" spans="1:3">
      <c r="A24" s="53">
        <v>1.4</v>
      </c>
      <c r="B24" s="54">
        <f t="shared" si="0"/>
        <v>0.66997630031181021</v>
      </c>
      <c r="C24" s="55">
        <f t="shared" si="1"/>
        <v>-2.8894091318050314</v>
      </c>
    </row>
    <row r="25" spans="1:3">
      <c r="A25" s="53">
        <v>1.6</v>
      </c>
      <c r="B25" s="54">
        <f t="shared" si="0"/>
        <v>-0.11674828685516017</v>
      </c>
      <c r="C25" s="55">
        <f t="shared" si="1"/>
        <v>-1.8214671213067659</v>
      </c>
    </row>
    <row r="26" spans="1:3">
      <c r="A26" s="53">
        <v>1.8</v>
      </c>
      <c r="B26" s="54">
        <f t="shared" si="0"/>
        <v>-0.88504088658970492</v>
      </c>
      <c r="C26" s="55">
        <f t="shared" si="1"/>
        <v>-0.46595550278373654</v>
      </c>
    </row>
    <row r="27" spans="1:3">
      <c r="A27" s="53">
        <v>2</v>
      </c>
      <c r="B27" s="54">
        <f t="shared" si="0"/>
        <v>-1.5136049906158564</v>
      </c>
      <c r="C27" s="55">
        <f t="shared" si="1"/>
        <v>0.9631202441965605</v>
      </c>
    </row>
    <row r="28" spans="1:3">
      <c r="A28" s="53">
        <v>2.2000000000000002</v>
      </c>
      <c r="B28" s="54">
        <f t="shared" si="0"/>
        <v>-1.903204147779032</v>
      </c>
      <c r="C28" s="55">
        <f t="shared" si="1"/>
        <v>2.240140481711709</v>
      </c>
    </row>
    <row r="29" spans="1:3">
      <c r="A29" s="53">
        <v>2.4</v>
      </c>
      <c r="B29" s="54">
        <f t="shared" si="0"/>
        <v>-1.9923292176716814</v>
      </c>
      <c r="C29" s="55">
        <f t="shared" si="1"/>
        <v>3.1634917933864148</v>
      </c>
    </row>
    <row r="30" spans="1:3">
      <c r="A30" s="53">
        <v>2.6</v>
      </c>
      <c r="B30" s="54">
        <f t="shared" si="0"/>
        <v>-1.7669093114403063</v>
      </c>
      <c r="C30" s="55">
        <f t="shared" si="1"/>
        <v>3.5873973097612133</v>
      </c>
    </row>
    <row r="31" spans="1:3">
      <c r="A31" s="53">
        <v>2.80000000000001</v>
      </c>
      <c r="B31" s="54">
        <f t="shared" si="0"/>
        <v>-1.2625332757446115</v>
      </c>
      <c r="C31" s="55">
        <f t="shared" si="1"/>
        <v>3.444931670637442</v>
      </c>
    </row>
    <row r="32" spans="1:3" ht="15.75" thickBot="1">
      <c r="A32" s="56">
        <v>3.0000000000000102</v>
      </c>
      <c r="B32" s="57">
        <f t="shared" si="0"/>
        <v>-0.55883099639781253</v>
      </c>
      <c r="C32" s="58">
        <f t="shared" si="1"/>
        <v>2.7585870678974622</v>
      </c>
    </row>
    <row r="33" ht="15.75" thickTop="1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Знакомство</vt:lpstr>
      <vt:lpstr>2.1</vt:lpstr>
      <vt:lpstr>Выручка от продаж</vt:lpstr>
      <vt:lpstr>таблица успеваемости</vt:lpstr>
      <vt:lpstr>ПОСТРОЕНИЕ ГРАФИКА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2010-02-21T07:37:03Z</dcterms:modified>
</cp:coreProperties>
</file>