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Объем производства" sheetId="1" r:id="rId1"/>
    <sheet name="Отчет по результатам 1" sheetId="4" r:id="rId2"/>
    <sheet name="Максимальная прибыль" sheetId="2" r:id="rId3"/>
    <sheet name="Лист3" sheetId="3" r:id="rId4"/>
  </sheets>
  <definedNames>
    <definedName name="solver_adj" localSheetId="2" hidden="1">'Максимальная прибыль'!$E$3:$F$5</definedName>
    <definedName name="solver_cvg" localSheetId="2" hidden="1">0.0001</definedName>
    <definedName name="solver_drv" localSheetId="2" hidden="1">1</definedName>
    <definedName name="solver_est" localSheetId="2" hidden="1">1</definedName>
    <definedName name="solver_itr" localSheetId="2" hidden="1">100</definedName>
    <definedName name="solver_lhs1" localSheetId="2" hidden="1">'Максимальная прибыль'!$B$7</definedName>
    <definedName name="solver_lhs2" localSheetId="2" hidden="1">'Максимальная прибыль'!$C$7</definedName>
    <definedName name="solver_lhs3" localSheetId="2" hidden="1">'Максимальная прибыль'!$D$7</definedName>
    <definedName name="solver_lhs4" localSheetId="2" hidden="1">'Максимальная прибыль'!$F$3</definedName>
    <definedName name="solver_lhs5" localSheetId="2" hidden="1">'Максимальная прибыль'!$F$4</definedName>
    <definedName name="solver_lhs6" localSheetId="2" hidden="1">'Максимальная прибыль'!$F$3:$F$5</definedName>
    <definedName name="solver_lin" localSheetId="2" hidden="1">2</definedName>
    <definedName name="solver_neg" localSheetId="2" hidden="1">2</definedName>
    <definedName name="solver_num" localSheetId="2" hidden="1">6</definedName>
    <definedName name="solver_nwt" localSheetId="2" hidden="1">1</definedName>
    <definedName name="solver_opt" localSheetId="2" hidden="1">'Максимальная прибыль'!$B$8</definedName>
    <definedName name="solver_pre" localSheetId="2" hidden="1">0.000001</definedName>
    <definedName name="solver_rel1" localSheetId="2" hidden="1">1</definedName>
    <definedName name="solver_rel2" localSheetId="2" hidden="1">1</definedName>
    <definedName name="solver_rel3" localSheetId="2" hidden="1">1</definedName>
    <definedName name="solver_rel4" localSheetId="2" hidden="1">3</definedName>
    <definedName name="solver_rel5" localSheetId="2" hidden="1">2</definedName>
    <definedName name="solver_rel6" localSheetId="2" hidden="1">4</definedName>
    <definedName name="solver_rhs1" localSheetId="2" hidden="1">'Максимальная прибыль'!$B$6</definedName>
    <definedName name="solver_rhs2" localSheetId="2" hidden="1">'Максимальная прибыль'!$C$6</definedName>
    <definedName name="solver_rhs3" localSheetId="2" hidden="1">'Максимальная прибыль'!$D$6</definedName>
    <definedName name="solver_rhs4" localSheetId="2" hidden="1">10</definedName>
    <definedName name="solver_rhs5" localSheetId="2" hidden="1">2*'Максимальная прибыль'!$F$5</definedName>
    <definedName name="solver_rhs6" localSheetId="2" hidden="1">целое</definedName>
    <definedName name="solver_scl" localSheetId="2" hidden="1">2</definedName>
    <definedName name="solver_sho" localSheetId="2" hidden="1">2</definedName>
    <definedName name="solver_tim" localSheetId="2" hidden="1">100</definedName>
    <definedName name="solver_tol" localSheetId="2" hidden="1">0.05</definedName>
    <definedName name="solver_typ" localSheetId="2" hidden="1">1</definedName>
    <definedName name="solver_val" localSheetId="2" hidden="1">0</definedName>
  </definedNames>
  <calcPr calcId="124519"/>
</workbook>
</file>

<file path=xl/calcChain.xml><?xml version="1.0" encoding="utf-8"?>
<calcChain xmlns="http://schemas.openxmlformats.org/spreadsheetml/2006/main">
  <c r="B8" i="2"/>
  <c r="D7"/>
  <c r="C7"/>
  <c r="B7"/>
</calcChain>
</file>

<file path=xl/sharedStrings.xml><?xml version="1.0" encoding="utf-8"?>
<sst xmlns="http://schemas.openxmlformats.org/spreadsheetml/2006/main" count="75" uniqueCount="46">
  <si>
    <t xml:space="preserve">Тип изделия </t>
  </si>
  <si>
    <t>вид работы 1</t>
  </si>
  <si>
    <t>вид работ 2</t>
  </si>
  <si>
    <t>вид работ 3</t>
  </si>
  <si>
    <t xml:space="preserve">Нормы времени </t>
  </si>
  <si>
    <t>Нормы времени на каждый вид работ в зависимости от типа изделия,час</t>
  </si>
  <si>
    <t xml:space="preserve">Прибыль на единицу изделия </t>
  </si>
  <si>
    <t>Объем производства изделий</t>
  </si>
  <si>
    <t xml:space="preserve">Месячный фонд времени </t>
  </si>
  <si>
    <t>Расход времени по виду работ</t>
  </si>
  <si>
    <t>Прибыль от производства изделий трех типов</t>
  </si>
  <si>
    <t>Microsoft Excel 12.0 Отчет по результатам</t>
  </si>
  <si>
    <t>Рабочий лист: [2.8.xlsx]Максимальная прибыль</t>
  </si>
  <si>
    <t>Отчет создан: 11.10.2010 11:01:35</t>
  </si>
  <si>
    <t>Целевая ячейка (Максимум)</t>
  </si>
  <si>
    <t>Ячейка</t>
  </si>
  <si>
    <t>Имя</t>
  </si>
  <si>
    <t>Исходное значение</t>
  </si>
  <si>
    <t>Результат</t>
  </si>
  <si>
    <t>Изменяемые ячейки</t>
  </si>
  <si>
    <t>Ограничения</t>
  </si>
  <si>
    <t>Значение</t>
  </si>
  <si>
    <t>Формула</t>
  </si>
  <si>
    <t>Статус</t>
  </si>
  <si>
    <t>Разница</t>
  </si>
  <si>
    <t>$B$8</t>
  </si>
  <si>
    <t>Прибыль от производства изделий трех типов вид работы 1</t>
  </si>
  <si>
    <t>$F$3</t>
  </si>
  <si>
    <t>$F$4</t>
  </si>
  <si>
    <t>$F$5</t>
  </si>
  <si>
    <t>$B$7</t>
  </si>
  <si>
    <t>Расход времени по виду работ вид работы 1</t>
  </si>
  <si>
    <t>$B$7&lt;=$B$6</t>
  </si>
  <si>
    <t>связанное</t>
  </si>
  <si>
    <t>$C$7</t>
  </si>
  <si>
    <t>Расход времени по виду работ вид работ 2</t>
  </si>
  <si>
    <t>$C$7&lt;=$C$6</t>
  </si>
  <si>
    <t>не связан.</t>
  </si>
  <si>
    <t>$D$7</t>
  </si>
  <si>
    <t>Расход времени по виду работ вид работ 3</t>
  </si>
  <si>
    <t>$D$7&lt;=$D$6</t>
  </si>
  <si>
    <t>$F$4=2*$F$5</t>
  </si>
  <si>
    <t>$F$3&gt;=10</t>
  </si>
  <si>
    <t>$F$3=целое</t>
  </si>
  <si>
    <t>$F$4=целое</t>
  </si>
  <si>
    <t>$F$5=целое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</si>
</sst>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1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NumberForma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1" fillId="0" borderId="0" xfId="0" applyFont="1"/>
    <xf numFmtId="0" fontId="0" fillId="0" borderId="5" xfId="0" applyFill="1" applyBorder="1" applyAlignment="1"/>
    <xf numFmtId="0" fontId="2" fillId="0" borderId="4" xfId="0" applyFont="1" applyFill="1" applyBorder="1" applyAlignment="1">
      <alignment horizontal="center"/>
    </xf>
    <xf numFmtId="0" fontId="0" fillId="0" borderId="6" xfId="0" applyFill="1" applyBorder="1" applyAlignment="1"/>
    <xf numFmtId="0" fontId="0" fillId="0" borderId="5" xfId="0" applyNumberFormat="1" applyFill="1" applyBorder="1" applyAlignment="1"/>
    <xf numFmtId="0" fontId="0" fillId="0" borderId="6" xfId="0" applyNumberFormat="1" applyFill="1" applyBorder="1" applyAlignment="1"/>
    <xf numFmtId="0" fontId="0" fillId="0" borderId="7" xfId="0" applyBorder="1"/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workbookViewId="0">
      <selection activeCell="B1" sqref="A1:D5"/>
    </sheetView>
  </sheetViews>
  <sheetFormatPr defaultRowHeight="15"/>
  <cols>
    <col min="2" max="2" width="12.42578125" customWidth="1"/>
    <col min="3" max="3" width="11.140625" customWidth="1"/>
    <col min="4" max="4" width="11.28515625" customWidth="1"/>
  </cols>
  <sheetData>
    <row r="1" spans="1:4" ht="15.75" customHeight="1">
      <c r="A1" s="1" t="s">
        <v>0</v>
      </c>
      <c r="B1" s="2" t="s">
        <v>4</v>
      </c>
      <c r="C1" s="2"/>
      <c r="D1" s="2"/>
    </row>
    <row r="2" spans="1:4">
      <c r="A2" s="1"/>
      <c r="B2" s="3" t="s">
        <v>1</v>
      </c>
      <c r="C2" s="3" t="s">
        <v>2</v>
      </c>
      <c r="D2" s="3" t="s">
        <v>3</v>
      </c>
    </row>
    <row r="3" spans="1:4">
      <c r="A3" s="4">
        <v>1</v>
      </c>
      <c r="B3" s="4">
        <v>0.4</v>
      </c>
      <c r="C3" s="4">
        <v>0.5</v>
      </c>
      <c r="D3" s="4">
        <v>1.2</v>
      </c>
    </row>
    <row r="4" spans="1:4">
      <c r="A4" s="4">
        <v>2</v>
      </c>
      <c r="B4" s="4">
        <v>1.5</v>
      </c>
      <c r="C4" s="4">
        <v>0.6</v>
      </c>
      <c r="D4" s="4">
        <v>0</v>
      </c>
    </row>
    <row r="5" spans="1:4">
      <c r="A5" s="4">
        <v>3</v>
      </c>
      <c r="B5" s="4">
        <v>2</v>
      </c>
      <c r="C5" s="4">
        <v>0</v>
      </c>
      <c r="D5" s="4">
        <v>0.1</v>
      </c>
    </row>
  </sheetData>
  <mergeCells count="2">
    <mergeCell ref="A1:A2"/>
    <mergeCell ref="B1:D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7"/>
  <sheetViews>
    <sheetView showGridLines="0" workbookViewId="0"/>
  </sheetViews>
  <sheetFormatPr defaultRowHeight="15"/>
  <cols>
    <col min="1" max="1" width="2.28515625" customWidth="1"/>
    <col min="2" max="2" width="7.5703125" customWidth="1"/>
    <col min="3" max="3" width="56.85546875" bestFit="1" customWidth="1"/>
    <col min="4" max="4" width="19.42578125" bestFit="1" customWidth="1"/>
    <col min="5" max="5" width="12" bestFit="1" customWidth="1"/>
    <col min="6" max="6" width="10.28515625" bestFit="1" customWidth="1"/>
    <col min="7" max="7" width="8.42578125" customWidth="1"/>
  </cols>
  <sheetData>
    <row r="1" spans="1:5">
      <c r="A1" s="11" t="s">
        <v>11</v>
      </c>
    </row>
    <row r="2" spans="1:5">
      <c r="A2" s="11" t="s">
        <v>12</v>
      </c>
    </row>
    <row r="3" spans="1:5">
      <c r="A3" s="11" t="s">
        <v>13</v>
      </c>
    </row>
    <row r="6" spans="1:5" ht="15.75" thickBot="1">
      <c r="A6" t="s">
        <v>14</v>
      </c>
    </row>
    <row r="7" spans="1:5" ht="15.75" thickBot="1">
      <c r="B7" s="13" t="s">
        <v>15</v>
      </c>
      <c r="C7" s="13" t="s">
        <v>16</v>
      </c>
      <c r="D7" s="13" t="s">
        <v>17</v>
      </c>
      <c r="E7" s="13" t="s">
        <v>18</v>
      </c>
    </row>
    <row r="8" spans="1:5" ht="15.75" thickBot="1">
      <c r="B8" s="12" t="s">
        <v>25</v>
      </c>
      <c r="C8" s="12" t="s">
        <v>26</v>
      </c>
      <c r="D8" s="15">
        <v>0</v>
      </c>
      <c r="E8" s="15">
        <v>76549.999899999995</v>
      </c>
    </row>
    <row r="11" spans="1:5" ht="15.75" thickBot="1">
      <c r="A11" t="s">
        <v>19</v>
      </c>
    </row>
    <row r="12" spans="1:5" ht="15.75" thickBot="1">
      <c r="B12" s="13" t="s">
        <v>15</v>
      </c>
      <c r="C12" s="13" t="s">
        <v>16</v>
      </c>
      <c r="D12" s="13" t="s">
        <v>17</v>
      </c>
      <c r="E12" s="13" t="s">
        <v>18</v>
      </c>
    </row>
    <row r="13" spans="1:5">
      <c r="B13" s="14" t="s">
        <v>27</v>
      </c>
      <c r="C13" s="14" t="s">
        <v>7</v>
      </c>
      <c r="D13" s="16">
        <v>0</v>
      </c>
      <c r="E13" s="16">
        <v>12</v>
      </c>
    </row>
    <row r="14" spans="1:5">
      <c r="B14" s="14" t="s">
        <v>28</v>
      </c>
      <c r="C14" s="14" t="s">
        <v>7</v>
      </c>
      <c r="D14" s="16">
        <v>0</v>
      </c>
      <c r="E14" s="16">
        <v>489.999999</v>
      </c>
    </row>
    <row r="15" spans="1:5" ht="15.75" thickBot="1">
      <c r="B15" s="12" t="s">
        <v>29</v>
      </c>
      <c r="C15" s="12" t="s">
        <v>7</v>
      </c>
      <c r="D15" s="15">
        <v>0</v>
      </c>
      <c r="E15" s="15">
        <v>245</v>
      </c>
    </row>
    <row r="18" spans="1:7" ht="15.75" thickBot="1">
      <c r="A18" t="s">
        <v>20</v>
      </c>
    </row>
    <row r="19" spans="1:7" ht="15.75" thickBot="1">
      <c r="B19" s="13" t="s">
        <v>15</v>
      </c>
      <c r="C19" s="13" t="s">
        <v>16</v>
      </c>
      <c r="D19" s="13" t="s">
        <v>21</v>
      </c>
      <c r="E19" s="13" t="s">
        <v>22</v>
      </c>
      <c r="F19" s="13" t="s">
        <v>23</v>
      </c>
      <c r="G19" s="13" t="s">
        <v>24</v>
      </c>
    </row>
    <row r="20" spans="1:7">
      <c r="B20" s="14" t="s">
        <v>30</v>
      </c>
      <c r="C20" s="14" t="s">
        <v>31</v>
      </c>
      <c r="D20" s="16">
        <v>299.99999939999998</v>
      </c>
      <c r="E20" s="14" t="s">
        <v>32</v>
      </c>
      <c r="F20" s="14" t="s">
        <v>33</v>
      </c>
      <c r="G20" s="14">
        <v>0</v>
      </c>
    </row>
    <row r="21" spans="1:7">
      <c r="B21" s="14" t="s">
        <v>34</v>
      </c>
      <c r="C21" s="14" t="s">
        <v>35</v>
      </c>
      <c r="D21" s="16">
        <v>14.399999999999999</v>
      </c>
      <c r="E21" s="14" t="s">
        <v>36</v>
      </c>
      <c r="F21" s="14" t="s">
        <v>37</v>
      </c>
      <c r="G21" s="14">
        <v>185.6</v>
      </c>
    </row>
    <row r="22" spans="1:7">
      <c r="B22" s="14" t="s">
        <v>38</v>
      </c>
      <c r="C22" s="14" t="s">
        <v>39</v>
      </c>
      <c r="D22" s="16">
        <v>38.9</v>
      </c>
      <c r="E22" s="14" t="s">
        <v>40</v>
      </c>
      <c r="F22" s="14" t="s">
        <v>37</v>
      </c>
      <c r="G22" s="14">
        <v>211.1</v>
      </c>
    </row>
    <row r="23" spans="1:7">
      <c r="B23" s="14" t="s">
        <v>28</v>
      </c>
      <c r="C23" s="14" t="s">
        <v>7</v>
      </c>
      <c r="D23" s="16">
        <v>489.999999</v>
      </c>
      <c r="E23" s="14" t="s">
        <v>41</v>
      </c>
      <c r="F23" s="14" t="s">
        <v>37</v>
      </c>
      <c r="G23" s="14">
        <v>0</v>
      </c>
    </row>
    <row r="24" spans="1:7">
      <c r="B24" s="14" t="s">
        <v>27</v>
      </c>
      <c r="C24" s="14" t="s">
        <v>7</v>
      </c>
      <c r="D24" s="16">
        <v>12</v>
      </c>
      <c r="E24" s="14" t="s">
        <v>42</v>
      </c>
      <c r="F24" s="14" t="s">
        <v>37</v>
      </c>
      <c r="G24" s="16">
        <v>2</v>
      </c>
    </row>
    <row r="25" spans="1:7">
      <c r="B25" s="14" t="s">
        <v>27</v>
      </c>
      <c r="C25" s="14" t="s">
        <v>7</v>
      </c>
      <c r="D25" s="16">
        <v>12</v>
      </c>
      <c r="E25" s="14" t="s">
        <v>43</v>
      </c>
      <c r="F25" s="14" t="s">
        <v>33</v>
      </c>
      <c r="G25" s="16">
        <v>0</v>
      </c>
    </row>
    <row r="26" spans="1:7">
      <c r="B26" s="14" t="s">
        <v>28</v>
      </c>
      <c r="C26" s="14" t="s">
        <v>7</v>
      </c>
      <c r="D26" s="16">
        <v>489.999999</v>
      </c>
      <c r="E26" s="14" t="s">
        <v>44</v>
      </c>
      <c r="F26" s="14" t="s">
        <v>33</v>
      </c>
      <c r="G26" s="16">
        <v>0</v>
      </c>
    </row>
    <row r="27" spans="1:7" ht="15.75" thickBot="1">
      <c r="B27" s="12" t="s">
        <v>29</v>
      </c>
      <c r="C27" s="12" t="s">
        <v>7</v>
      </c>
      <c r="D27" s="15">
        <v>245</v>
      </c>
      <c r="E27" s="12" t="s">
        <v>45</v>
      </c>
      <c r="F27" s="12" t="s">
        <v>33</v>
      </c>
      <c r="G27" s="1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H12" sqref="H12"/>
    </sheetView>
  </sheetViews>
  <sheetFormatPr defaultRowHeight="15"/>
  <cols>
    <col min="1" max="1" width="30.7109375" customWidth="1"/>
    <col min="2" max="2" width="13.85546875" customWidth="1"/>
    <col min="3" max="3" width="11.5703125" customWidth="1"/>
    <col min="4" max="4" width="11.140625" customWidth="1"/>
    <col min="5" max="5" width="9.140625" customWidth="1"/>
  </cols>
  <sheetData>
    <row r="1" spans="1:6" ht="56.25" customHeight="1">
      <c r="A1" s="1" t="s">
        <v>0</v>
      </c>
      <c r="B1" s="8" t="s">
        <v>5</v>
      </c>
      <c r="C1" s="8"/>
      <c r="D1" s="8"/>
      <c r="E1" s="9" t="s">
        <v>6</v>
      </c>
      <c r="F1" s="9" t="s">
        <v>7</v>
      </c>
    </row>
    <row r="2" spans="1:6">
      <c r="A2" s="1"/>
      <c r="B2" s="3" t="s">
        <v>1</v>
      </c>
      <c r="C2" s="3" t="s">
        <v>2</v>
      </c>
      <c r="D2" s="3" t="s">
        <v>3</v>
      </c>
      <c r="E2" s="10"/>
      <c r="F2" s="10"/>
    </row>
    <row r="3" spans="1:6">
      <c r="A3" s="5">
        <v>1</v>
      </c>
      <c r="B3" s="4">
        <v>0.4</v>
      </c>
      <c r="C3" s="4">
        <v>0.5</v>
      </c>
      <c r="D3" s="4">
        <v>1.2</v>
      </c>
      <c r="E3" s="7">
        <v>50</v>
      </c>
      <c r="F3" s="3">
        <v>200</v>
      </c>
    </row>
    <row r="4" spans="1:6">
      <c r="A4" s="4">
        <v>2</v>
      </c>
      <c r="B4" s="4">
        <v>1.5</v>
      </c>
      <c r="C4" s="4">
        <v>0.6</v>
      </c>
      <c r="D4" s="4">
        <v>0</v>
      </c>
      <c r="E4" s="7">
        <v>100</v>
      </c>
      <c r="F4" s="3">
        <v>88</v>
      </c>
    </row>
    <row r="5" spans="1:6">
      <c r="A5" s="4">
        <v>3</v>
      </c>
      <c r="B5" s="4">
        <v>2</v>
      </c>
      <c r="C5" s="4">
        <v>0</v>
      </c>
      <c r="D5" s="4">
        <v>0.1</v>
      </c>
      <c r="E5" s="7">
        <v>110</v>
      </c>
      <c r="F5" s="3">
        <v>44</v>
      </c>
    </row>
    <row r="6" spans="1:6" ht="15.75" customHeight="1">
      <c r="A6" s="6" t="s">
        <v>8</v>
      </c>
      <c r="B6" s="7">
        <v>300</v>
      </c>
      <c r="C6" s="7">
        <v>200</v>
      </c>
      <c r="D6" s="7">
        <v>250</v>
      </c>
      <c r="E6" s="17"/>
    </row>
    <row r="7" spans="1:6" ht="17.25" customHeight="1">
      <c r="A7" s="6" t="s">
        <v>9</v>
      </c>
      <c r="B7" s="7">
        <f>C3*$F$3+C4*$F$4+C5*$C$5</f>
        <v>152.80000000000001</v>
      </c>
      <c r="C7" s="7">
        <f t="shared" ref="C7:D7" si="0">D3*$F$3+D4*$F$4+D5*$C$5</f>
        <v>240</v>
      </c>
      <c r="D7" s="7">
        <f>D3*$F$3+D4*$F$4+D5*$F$5</f>
        <v>244.4</v>
      </c>
      <c r="E7" s="18"/>
    </row>
    <row r="8" spans="1:6" ht="38.25" customHeight="1">
      <c r="A8" s="6" t="s">
        <v>10</v>
      </c>
      <c r="B8" s="7">
        <f>SUMPRODUCT(E3:E5,F3:F5)</f>
        <v>23640</v>
      </c>
    </row>
  </sheetData>
  <mergeCells count="4">
    <mergeCell ref="A1:A2"/>
    <mergeCell ref="B1:D1"/>
    <mergeCell ref="E1:E2"/>
    <mergeCell ref="F1:F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Объем производства</vt:lpstr>
      <vt:lpstr>Отчет по результатам 1</vt:lpstr>
      <vt:lpstr>Максимальная прибыль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2010-10-11T07:08:34Z</dcterms:modified>
</cp:coreProperties>
</file>