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Поиск решения" sheetId="1" r:id="rId1"/>
    <sheet name="Подбор параметра" sheetId="2" r:id="rId2"/>
    <sheet name="2.7 поиск оптимального решения" sheetId="3" r:id="rId3"/>
  </sheets>
  <definedNames>
    <definedName name="solver_adj" localSheetId="2" hidden="1">'2.7 поиск оптимального решения'!$B$10:$E$13,'2.7 поиск оптимального решения'!$B$2:$E$5</definedName>
    <definedName name="solver_cvg" localSheetId="2" hidden="1">0.0001</definedName>
    <definedName name="solver_cvg" localSheetId="0" hidden="1">0.0001</definedName>
    <definedName name="solver_drv" localSheetId="2" hidden="1">1</definedName>
    <definedName name="solver_drv" localSheetId="0" hidden="1">1</definedName>
    <definedName name="solver_est" localSheetId="2" hidden="1">1</definedName>
    <definedName name="solver_est" localSheetId="0" hidden="1">1</definedName>
    <definedName name="solver_itr" localSheetId="2" hidden="1">100</definedName>
    <definedName name="solver_itr" localSheetId="0" hidden="1">100</definedName>
    <definedName name="solver_lhs1" localSheetId="2" hidden="1">'2.7 поиск оптимального решения'!$B$10:$E$13</definedName>
    <definedName name="solver_lhs2" localSheetId="2" hidden="1">'2.7 поиск оптимального решения'!$B$10:$E$13</definedName>
    <definedName name="solver_lhs3" localSheetId="2" hidden="1">'2.7 поиск оптимального решения'!$B$14:$E$14</definedName>
    <definedName name="solver_lhs4" localSheetId="2" hidden="1">'2.7 поиск оптимального решения'!$F$10:$F$13</definedName>
    <definedName name="solver_lin" localSheetId="2" hidden="1">2</definedName>
    <definedName name="solver_lin" localSheetId="0" hidden="1">2</definedName>
    <definedName name="solver_neg" localSheetId="2" hidden="1">2</definedName>
    <definedName name="solver_neg" localSheetId="0" hidden="1">2</definedName>
    <definedName name="solver_num" localSheetId="2" hidden="1">4</definedName>
    <definedName name="solver_num" localSheetId="0" hidden="1">0</definedName>
    <definedName name="solver_nwt" localSheetId="2" hidden="1">1</definedName>
    <definedName name="solver_nwt" localSheetId="0" hidden="1">1</definedName>
    <definedName name="solver_opt" localSheetId="2" hidden="1">'2.7 поиск оптимального решения'!$E$7</definedName>
    <definedName name="solver_pre" localSheetId="2" hidden="1">0.000001</definedName>
    <definedName name="solver_pre" localSheetId="0" hidden="1">0.000001</definedName>
    <definedName name="solver_rel1" localSheetId="2" hidden="1">1</definedName>
    <definedName name="solver_rel2" localSheetId="2" hidden="1">3</definedName>
    <definedName name="solver_rel3" localSheetId="2" hidden="1">2</definedName>
    <definedName name="solver_rel4" localSheetId="2" hidden="1">2</definedName>
    <definedName name="solver_rhs1" localSheetId="2" hidden="1">1</definedName>
    <definedName name="solver_rhs2" localSheetId="2" hidden="1">0</definedName>
    <definedName name="solver_rhs3" localSheetId="2" hidden="1">1</definedName>
    <definedName name="solver_rhs4" localSheetId="2" hidden="1">1</definedName>
    <definedName name="solver_scl" localSheetId="2" hidden="1">2</definedName>
    <definedName name="solver_scl" localSheetId="0" hidden="1">2</definedName>
    <definedName name="solver_sho" localSheetId="2" hidden="1">2</definedName>
    <definedName name="solver_sho" localSheetId="0" hidden="1">2</definedName>
    <definedName name="solver_tim" localSheetId="2" hidden="1">100</definedName>
    <definedName name="solver_tim" localSheetId="0" hidden="1">100</definedName>
    <definedName name="solver_tol" localSheetId="2" hidden="1">0.05</definedName>
    <definedName name="solver_tol" localSheetId="0" hidden="1">0.05</definedName>
    <definedName name="solver_typ" localSheetId="2" hidden="1">2</definedName>
    <definedName name="solver_typ" localSheetId="0" hidden="1">2</definedName>
    <definedName name="solver_val" localSheetId="2" hidden="1">0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E14" i="3"/>
  <c r="D14"/>
  <c r="C14"/>
  <c r="B14"/>
  <c r="F13"/>
  <c r="F12"/>
  <c r="F11"/>
  <c r="F10"/>
  <c r="E7"/>
  <c r="E1" i="1"/>
  <c r="B3"/>
  <c r="B7"/>
  <c r="B3" i="2"/>
  <c r="B11" i="1"/>
  <c r="E4" s="1"/>
</calcChain>
</file>

<file path=xl/sharedStrings.xml><?xml version="1.0" encoding="utf-8"?>
<sst xmlns="http://schemas.openxmlformats.org/spreadsheetml/2006/main" count="38" uniqueCount="23">
  <si>
    <t>Стоимость производства 1кг ржанового хлеба ,руб</t>
  </si>
  <si>
    <t>Количество хлеба ,производимого в 1день,кг</t>
  </si>
  <si>
    <t>Выручка от продажи за 1 день,руб</t>
  </si>
  <si>
    <t>Всего хлеба-в день</t>
  </si>
  <si>
    <t>Стоимость производства 1кг пшеничного хлеба ,руб</t>
  </si>
  <si>
    <t>Стоимость производства 1кг зерного хлеба ,руб</t>
  </si>
  <si>
    <t>Итого выручка:</t>
  </si>
  <si>
    <t>Ограничения:</t>
  </si>
  <si>
    <t>Всего хлеба&lt;=</t>
  </si>
  <si>
    <t>Пшеничного&lt;=</t>
  </si>
  <si>
    <t>Зерного&lt;=</t>
  </si>
  <si>
    <t>3000(кг в 1д)</t>
  </si>
  <si>
    <t>800кг в 1 д)</t>
  </si>
  <si>
    <t>500(кг в 1 д)</t>
  </si>
  <si>
    <t>Рабочий 3</t>
  </si>
  <si>
    <t>Работа 1</t>
  </si>
  <si>
    <t xml:space="preserve">Работа 3 </t>
  </si>
  <si>
    <t>Работа 4</t>
  </si>
  <si>
    <t>Работа 2</t>
  </si>
  <si>
    <t xml:space="preserve">Рабочий 1 </t>
  </si>
  <si>
    <t xml:space="preserve">Рабочий 2 </t>
  </si>
  <si>
    <t>Рабочий 4</t>
  </si>
  <si>
    <t>Стоимость работ=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</si>
</sst>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1" fontId="0" fillId="0" borderId="0" xfId="0" applyNumberFormat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H6" sqref="H6"/>
    </sheetView>
  </sheetViews>
  <sheetFormatPr defaultRowHeight="15"/>
  <cols>
    <col min="1" max="1" width="48.28515625" customWidth="1"/>
    <col min="2" max="2" width="16.28515625" customWidth="1"/>
    <col min="4" max="4" width="18.42578125" customWidth="1"/>
    <col min="5" max="5" width="15" customWidth="1"/>
  </cols>
  <sheetData>
    <row r="1" spans="1:5" ht="31.5" customHeight="1">
      <c r="A1" s="1" t="s">
        <v>0</v>
      </c>
      <c r="B1" s="2">
        <v>3.05</v>
      </c>
      <c r="D1" s="3" t="s">
        <v>3</v>
      </c>
      <c r="E1" s="5">
        <f>SUM(B2,B6,B10)</f>
        <v>1948.6307572209212</v>
      </c>
    </row>
    <row r="2" spans="1:5">
      <c r="A2" t="s">
        <v>1</v>
      </c>
      <c r="B2" s="5">
        <v>674.53551912568309</v>
      </c>
    </row>
    <row r="3" spans="1:5">
      <c r="A3" t="s">
        <v>2</v>
      </c>
      <c r="B3">
        <f>B1*1.5*B2</f>
        <v>3085.9999999999995</v>
      </c>
    </row>
    <row r="4" spans="1:5" ht="32.25" customHeight="1">
      <c r="D4" t="s">
        <v>6</v>
      </c>
      <c r="E4">
        <f>SUM(B3,B7,B11)</f>
        <v>10000</v>
      </c>
    </row>
    <row r="5" spans="1:5">
      <c r="A5" s="1" t="s">
        <v>4</v>
      </c>
      <c r="B5" s="2">
        <v>3.5</v>
      </c>
    </row>
    <row r="6" spans="1:5">
      <c r="A6" t="s">
        <v>1</v>
      </c>
      <c r="B6" s="5">
        <v>774.09523809523819</v>
      </c>
      <c r="D6" t="s">
        <v>7</v>
      </c>
    </row>
    <row r="7" spans="1:5">
      <c r="A7" t="s">
        <v>2</v>
      </c>
      <c r="B7">
        <f>B5*1.5*B6</f>
        <v>4064.0000000000005</v>
      </c>
      <c r="D7" s="4" t="s">
        <v>8</v>
      </c>
      <c r="E7" s="2" t="s">
        <v>11</v>
      </c>
    </row>
    <row r="8" spans="1:5">
      <c r="D8" s="4" t="s">
        <v>9</v>
      </c>
      <c r="E8" s="2" t="s">
        <v>12</v>
      </c>
    </row>
    <row r="9" spans="1:5">
      <c r="A9" s="1" t="s">
        <v>5</v>
      </c>
      <c r="B9" s="2">
        <v>3.8</v>
      </c>
      <c r="D9" s="4" t="s">
        <v>10</v>
      </c>
      <c r="E9" s="2" t="s">
        <v>13</v>
      </c>
    </row>
    <row r="10" spans="1:5">
      <c r="A10" t="s">
        <v>1</v>
      </c>
      <c r="B10">
        <v>500.00000000000006</v>
      </c>
    </row>
    <row r="11" spans="1:5">
      <c r="A11" t="s">
        <v>2</v>
      </c>
      <c r="B11">
        <f>B9*1.5*B10</f>
        <v>2850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C9" sqref="C9"/>
    </sheetView>
  </sheetViews>
  <sheetFormatPr defaultRowHeight="15"/>
  <cols>
    <col min="1" max="1" width="47.7109375" customWidth="1"/>
  </cols>
  <sheetData>
    <row r="1" spans="1:10">
      <c r="A1" s="1" t="s">
        <v>0</v>
      </c>
      <c r="B1" s="2">
        <v>3.05</v>
      </c>
      <c r="D1" s="3"/>
      <c r="F1" s="1"/>
      <c r="G1" s="2"/>
      <c r="I1" s="3"/>
      <c r="J1" s="1"/>
    </row>
    <row r="2" spans="1:10">
      <c r="A2" t="s">
        <v>1</v>
      </c>
      <c r="B2">
        <v>1092.8961748633881</v>
      </c>
    </row>
    <row r="3" spans="1:10">
      <c r="A3" t="s">
        <v>2</v>
      </c>
      <c r="B3">
        <f>B1*1.5*B2</f>
        <v>5000</v>
      </c>
    </row>
    <row r="5" spans="1:10">
      <c r="A5" s="1"/>
      <c r="B5" s="2"/>
      <c r="F5" s="1"/>
      <c r="G5" s="2"/>
      <c r="J5" s="1"/>
    </row>
    <row r="9" spans="1:10">
      <c r="A9" s="1"/>
      <c r="B9" s="2"/>
      <c r="F9" s="1"/>
      <c r="G9" s="2"/>
      <c r="J9" s="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I11" sqref="I11"/>
    </sheetView>
  </sheetViews>
  <sheetFormatPr defaultRowHeight="15"/>
  <cols>
    <col min="1" max="1" width="11.140625" customWidth="1"/>
  </cols>
  <sheetData>
    <row r="1" spans="1:6">
      <c r="B1" t="s">
        <v>15</v>
      </c>
      <c r="C1" t="s">
        <v>18</v>
      </c>
      <c r="D1" t="s">
        <v>16</v>
      </c>
      <c r="E1" t="s">
        <v>17</v>
      </c>
    </row>
    <row r="2" spans="1:6">
      <c r="A2" t="s">
        <v>19</v>
      </c>
      <c r="B2" s="6">
        <v>7</v>
      </c>
      <c r="C2" s="6">
        <v>5</v>
      </c>
      <c r="D2" s="6">
        <v>6</v>
      </c>
      <c r="E2" s="6">
        <v>3</v>
      </c>
    </row>
    <row r="3" spans="1:6">
      <c r="A3" t="s">
        <v>20</v>
      </c>
      <c r="B3" s="6">
        <v>2</v>
      </c>
      <c r="C3" s="6">
        <v>9</v>
      </c>
      <c r="D3" s="6">
        <v>9</v>
      </c>
      <c r="E3" s="6">
        <v>4</v>
      </c>
    </row>
    <row r="4" spans="1:6">
      <c r="A4" t="s">
        <v>14</v>
      </c>
      <c r="B4" s="6">
        <v>6</v>
      </c>
      <c r="C4" s="6">
        <v>12</v>
      </c>
      <c r="D4" s="6">
        <v>11</v>
      </c>
      <c r="E4" s="6">
        <v>1</v>
      </c>
    </row>
    <row r="5" spans="1:6">
      <c r="A5" t="s">
        <v>21</v>
      </c>
      <c r="B5" s="6">
        <v>9</v>
      </c>
      <c r="C5" s="6">
        <v>6</v>
      </c>
      <c r="D5" s="6">
        <v>8</v>
      </c>
      <c r="E5" s="6">
        <v>5</v>
      </c>
    </row>
    <row r="7" spans="1:6">
      <c r="C7" t="s">
        <v>22</v>
      </c>
      <c r="E7" s="5">
        <f>SUMPRODUCT(B10:E13,B2:E5)</f>
        <v>15.00001571419277</v>
      </c>
    </row>
    <row r="9" spans="1:6">
      <c r="B9" t="s">
        <v>15</v>
      </c>
      <c r="C9" t="s">
        <v>18</v>
      </c>
      <c r="D9" t="s">
        <v>16</v>
      </c>
      <c r="E9" t="s">
        <v>17</v>
      </c>
    </row>
    <row r="10" spans="1:6">
      <c r="A10" t="s">
        <v>19</v>
      </c>
      <c r="B10" s="5">
        <v>0</v>
      </c>
      <c r="C10" s="5">
        <v>0</v>
      </c>
      <c r="D10" s="5">
        <v>1.0000007142814897</v>
      </c>
      <c r="E10" s="5">
        <v>0</v>
      </c>
      <c r="F10" s="5">
        <f>SUM(B10:E10)</f>
        <v>1.0000007142814897</v>
      </c>
    </row>
    <row r="11" spans="1:6">
      <c r="A11" t="s">
        <v>20</v>
      </c>
      <c r="B11" s="5">
        <v>1</v>
      </c>
      <c r="C11" s="5">
        <v>0</v>
      </c>
      <c r="D11" s="5">
        <v>0</v>
      </c>
      <c r="E11" s="5">
        <v>7.1428148953435896E-7</v>
      </c>
      <c r="F11" s="5">
        <f>SUM(B11:E11)</f>
        <v>1.0000007142814895</v>
      </c>
    </row>
    <row r="12" spans="1:6">
      <c r="A12" t="s">
        <v>14</v>
      </c>
      <c r="B12" s="5">
        <v>7.142814895066038E-7</v>
      </c>
      <c r="C12" s="5">
        <v>0</v>
      </c>
      <c r="D12" s="5">
        <v>0</v>
      </c>
      <c r="E12" s="5">
        <v>1.0000000000000002</v>
      </c>
      <c r="F12" s="5">
        <f>SUM(B12:E12)</f>
        <v>1.0000007142814897</v>
      </c>
    </row>
    <row r="13" spans="1:6">
      <c r="A13" t="s">
        <v>21</v>
      </c>
      <c r="B13" s="5">
        <v>0</v>
      </c>
      <c r="C13" s="5">
        <v>1.0000007142814897</v>
      </c>
      <c r="D13" s="5">
        <v>0</v>
      </c>
      <c r="E13" s="5">
        <v>0</v>
      </c>
      <c r="F13" s="5">
        <f>SUM(B13:E13)</f>
        <v>1.0000007142814897</v>
      </c>
    </row>
    <row r="14" spans="1:6">
      <c r="B14" s="5">
        <f>SUM(B10:B13)</f>
        <v>1.0000007142814895</v>
      </c>
      <c r="C14" s="5">
        <f>SUM(C10:C13)</f>
        <v>1.0000007142814897</v>
      </c>
      <c r="D14" s="5">
        <f>SUM(D10:D13)</f>
        <v>1.0000007142814897</v>
      </c>
      <c r="E14" s="5">
        <f>SUM(E10:E13)</f>
        <v>1.0000007142814897</v>
      </c>
      <c r="F14" s="5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Поиск решения</vt:lpstr>
      <vt:lpstr>Подбор параметра</vt:lpstr>
      <vt:lpstr>2.7 поиск оптимального решения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2010-10-04T07:00:16Z</dcterms:modified>
</cp:coreProperties>
</file>